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áce\Stažené soubory\FN Netroufalky\Rozprac\Rozpočet\"/>
    </mc:Choice>
  </mc:AlternateContent>
  <xr:revisionPtr revIDLastSave="0" documentId="13_ncr:1_{7AD4D29B-6B00-412B-8737-57290FA0804E}" xr6:coauthVersionLast="47" xr6:coauthVersionMax="47" xr10:uidLastSave="{00000000-0000-0000-0000-000000000000}"/>
  <bookViews>
    <workbookView xWindow="-120" yWindow="-120" windowWidth="29040" windowHeight="1764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787_3 D.1.4.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'787_3 D.1.4.1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'787_3 D.1.4.1 Pol'!$A$1:$X$79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12" l="1"/>
  <c r="G58" i="12"/>
  <c r="G57" i="12"/>
  <c r="G56" i="12"/>
  <c r="G55" i="12"/>
  <c r="G54" i="12"/>
  <c r="G53" i="12"/>
  <c r="G52" i="12"/>
  <c r="G51" i="12"/>
  <c r="G50" i="12"/>
  <c r="Q72" i="12" l="1"/>
  <c r="O72" i="12"/>
  <c r="K72" i="12"/>
  <c r="I72" i="12"/>
  <c r="G72" i="12"/>
  <c r="M72" i="12" s="1"/>
  <c r="G67" i="12" l="1"/>
  <c r="G24" i="12" l="1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5" i="12"/>
  <c r="M35" i="12" s="1"/>
  <c r="I35" i="12"/>
  <c r="K35" i="12"/>
  <c r="O35" i="12"/>
  <c r="Q35" i="12"/>
  <c r="V35" i="12"/>
  <c r="G23" i="12" l="1"/>
  <c r="Q23" i="12"/>
  <c r="K23" i="12"/>
  <c r="I23" i="12"/>
  <c r="O23" i="12"/>
  <c r="V23" i="12"/>
  <c r="M23" i="12"/>
  <c r="G9" i="12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M49" i="12" s="1"/>
  <c r="I49" i="12"/>
  <c r="K49" i="12"/>
  <c r="O49" i="12"/>
  <c r="Q49" i="12"/>
  <c r="V49" i="12"/>
  <c r="M56" i="12"/>
  <c r="I56" i="12"/>
  <c r="K56" i="12"/>
  <c r="O56" i="12"/>
  <c r="Q56" i="12"/>
  <c r="V56" i="12"/>
  <c r="M57" i="12"/>
  <c r="I57" i="12"/>
  <c r="K57" i="12"/>
  <c r="O57" i="12"/>
  <c r="Q57" i="12"/>
  <c r="V57" i="12"/>
  <c r="M58" i="12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M60" i="12" s="1"/>
  <c r="I60" i="12"/>
  <c r="K60" i="12"/>
  <c r="O60" i="12"/>
  <c r="Q60" i="12"/>
  <c r="V60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G66" i="12"/>
  <c r="M66" i="12" s="1"/>
  <c r="I66" i="12"/>
  <c r="K66" i="12"/>
  <c r="O66" i="12"/>
  <c r="Q66" i="12"/>
  <c r="V66" i="12"/>
  <c r="M67" i="12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M69" i="12" s="1"/>
  <c r="I69" i="12"/>
  <c r="K69" i="12"/>
  <c r="O69" i="12"/>
  <c r="Q69" i="12"/>
  <c r="V69" i="12"/>
  <c r="G71" i="12"/>
  <c r="I71" i="12"/>
  <c r="K71" i="12"/>
  <c r="O71" i="12"/>
  <c r="Q71" i="12"/>
  <c r="V71" i="12"/>
  <c r="G73" i="12"/>
  <c r="M73" i="12" s="1"/>
  <c r="I73" i="12"/>
  <c r="K73" i="12"/>
  <c r="O73" i="12"/>
  <c r="Q73" i="12"/>
  <c r="V73" i="12"/>
  <c r="G74" i="12"/>
  <c r="M74" i="12" s="1"/>
  <c r="I74" i="12"/>
  <c r="K74" i="12"/>
  <c r="O74" i="12"/>
  <c r="Q74" i="12"/>
  <c r="V74" i="12"/>
  <c r="G76" i="12"/>
  <c r="M76" i="12" s="1"/>
  <c r="I76" i="12"/>
  <c r="K76" i="12"/>
  <c r="O76" i="12"/>
  <c r="Q76" i="12"/>
  <c r="V76" i="12"/>
  <c r="J56" i="1"/>
  <c r="F42" i="1"/>
  <c r="G42" i="1"/>
  <c r="H42" i="1"/>
  <c r="I42" i="1"/>
  <c r="J41" i="1" s="1"/>
  <c r="J28" i="1"/>
  <c r="J26" i="1"/>
  <c r="G38" i="1"/>
  <c r="F38" i="1"/>
  <c r="J23" i="1"/>
  <c r="J24" i="1"/>
  <c r="J25" i="1"/>
  <c r="J27" i="1"/>
  <c r="E24" i="1"/>
  <c r="E26" i="1"/>
  <c r="J54" i="1" l="1"/>
  <c r="J50" i="1"/>
  <c r="J51" i="1"/>
  <c r="J55" i="1"/>
  <c r="J49" i="1"/>
  <c r="J52" i="1"/>
  <c r="J53" i="1"/>
  <c r="Q70" i="12"/>
  <c r="G75" i="12"/>
  <c r="O75" i="12"/>
  <c r="G8" i="12"/>
  <c r="M15" i="12"/>
  <c r="Q75" i="12"/>
  <c r="K8" i="12"/>
  <c r="K61" i="12"/>
  <c r="O45" i="12"/>
  <c r="O15" i="12"/>
  <c r="I8" i="12"/>
  <c r="V61" i="12"/>
  <c r="G70" i="12"/>
  <c r="I70" i="12"/>
  <c r="G61" i="12"/>
  <c r="G45" i="12"/>
  <c r="Q8" i="12"/>
  <c r="V8" i="12"/>
  <c r="V15" i="12"/>
  <c r="K45" i="12"/>
  <c r="K75" i="12"/>
  <c r="I75" i="12"/>
  <c r="V70" i="12"/>
  <c r="V45" i="12"/>
  <c r="K15" i="12"/>
  <c r="M11" i="12"/>
  <c r="M8" i="12" s="1"/>
  <c r="O70" i="12"/>
  <c r="Q15" i="12"/>
  <c r="K70" i="12"/>
  <c r="I45" i="12"/>
  <c r="V75" i="12"/>
  <c r="M75" i="12"/>
  <c r="I61" i="12"/>
  <c r="O61" i="12"/>
  <c r="Q61" i="12"/>
  <c r="Q45" i="12"/>
  <c r="I15" i="12"/>
  <c r="O8" i="12"/>
  <c r="O36" i="12"/>
  <c r="K36" i="12"/>
  <c r="V36" i="12"/>
  <c r="I36" i="12"/>
  <c r="Q36" i="12"/>
  <c r="M36" i="12"/>
  <c r="M61" i="12"/>
  <c r="G15" i="12"/>
  <c r="M45" i="12"/>
  <c r="G36" i="12"/>
  <c r="M71" i="12"/>
  <c r="M70" i="12" s="1"/>
  <c r="J39" i="1"/>
  <c r="J42" i="1" s="1"/>
  <c r="J40" i="1"/>
  <c r="J5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D87F18CB-9292-4555-ACE8-D5190D3389A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5AACB91-F7B1-4520-B3A3-39B3598123D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<sst xmlns="http://schemas.openxmlformats.org/spreadsheetml/2006/main" count="577" uniqueCount="241">
  <si>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</si>
  <si>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</si>
  <si>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</si>
  <si>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</si>
  <si>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</si>
  <si>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</si>
  <si>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</si>
  <si>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</si>
  <si>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</si>
  <si>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</si>
  <si>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</si>
  <si>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</si>
  <si>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</si>
  <si>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</si>
  <si>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</si>
  <si>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</si>
  <si>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</si>
  <si>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</si>
  <si>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</si>
  <si>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</si>
  <si>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</si>
  <si>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</si>
  <si>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</si>
  <si>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</si>
  <si>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</si>
  <si>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</si>
  <si>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</si>
  <si>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</si>
  <si>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</si>
  <si>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</si>
  <si>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</si>
  <si>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</si>
  <si>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</si>
  <si>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</si>
  <si>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</si>
  <si>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</si>
  <si>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</si>
  <si>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</si>
  <si>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</si>
  <si>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</si>
  <si>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</si>
  <si>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</si>
  <si>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</si>
  <si>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D.1.4.1</t>
  </si>
  <si>
    <t>Zdravotechnika</t>
  </si>
  <si>
    <t>787/3</t>
  </si>
  <si>
    <t>Netroufalky 787/3, Brno 625 00</t>
  </si>
  <si>
    <t>Objekt:</t>
  </si>
  <si>
    <t>Rozpočet:</t>
  </si>
  <si>
    <t>TM21/09</t>
  </si>
  <si>
    <t>FNB spánková laboratoř</t>
  </si>
  <si>
    <t>Stavba</t>
  </si>
  <si>
    <t>Celkem za stavbu</t>
  </si>
  <si>
    <t>CZK</t>
  </si>
  <si>
    <t>Rekapitulace dílů</t>
  </si>
  <si>
    <t>Typ dílu</t>
  </si>
  <si>
    <t>6</t>
  </si>
  <si>
    <t>Úpravy povrchu, podlahy</t>
  </si>
  <si>
    <t>9</t>
  </si>
  <si>
    <t>Ostatní konstrukce, bourání</t>
  </si>
  <si>
    <t>700B</t>
  </si>
  <si>
    <t>Demontáže</t>
  </si>
  <si>
    <t>721</t>
  </si>
  <si>
    <t>Vnitřní kanalizace</t>
  </si>
  <si>
    <t>722</t>
  </si>
  <si>
    <t>Vnitřní vodovod</t>
  </si>
  <si>
    <t>725</t>
  </si>
  <si>
    <t>Zařizovací předměty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</si>
  <si>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</si>
  <si>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</si>
  <si>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</si>
  <si>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</si>
  <si>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</si>
  <si>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</si>
  <si>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</si>
  <si>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</si>
  <si>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</si>
  <si>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</si>
  <si>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</si>
  <si>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</si>
  <si>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</si>
  <si>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</si>
  <si>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</si>
  <si>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</si>
  <si>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</si>
  <si>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</si>
  <si>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</si>
  <si>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</si>
  <si>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</si>
  <si>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</si>
  <si>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</si>
  <si>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</si>
  <si>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</si>
  <si>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</si>
  <si>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</si>
  <si>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</si>
  <si>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</si>
  <si>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RTS 21/ II</t>
  </si>
  <si>
    <t>612403381R00</t>
  </si>
  <si>
    <t>Hrubá výplň rýh ve stěnách do 5x3 cm maltou ze SMS</t>
  </si>
  <si>
    <t>m</t>
  </si>
  <si>
    <t>Práce</t>
  </si>
  <si>
    <t>POL1_</t>
  </si>
  <si>
    <t>VV</t>
  </si>
  <si>
    <t>612403382R00</t>
  </si>
  <si>
    <t>Hrubá výplň rýh ve stěnách do 5x5 cm maltou ze SMS</t>
  </si>
  <si>
    <t>612403385R00</t>
  </si>
  <si>
    <t>Hrubá výplň rýh ve stěnách do 10x5 cm maltou z SMS</t>
  </si>
  <si>
    <t>612403393R00</t>
  </si>
  <si>
    <t>Hrubá výplň rýh ve stěnách do 15x5 cm maltou z SMS</t>
  </si>
  <si>
    <t>910      T01</t>
  </si>
  <si>
    <t>Hzs-nezměřitelné stavební práce a přípomoci</t>
  </si>
  <si>
    <t>h</t>
  </si>
  <si>
    <t>Vlastní</t>
  </si>
  <si>
    <t>Indiv</t>
  </si>
  <si>
    <t>999281145R00</t>
  </si>
  <si>
    <t>Přesun hmot pro opravy a údržbu do v. 6 m, nošením</t>
  </si>
  <si>
    <t>t</t>
  </si>
  <si>
    <t>Přesun hmot</t>
  </si>
  <si>
    <t>POL7_</t>
  </si>
  <si>
    <t>kus</t>
  </si>
  <si>
    <t>SPCM</t>
  </si>
  <si>
    <t>Specifikace</t>
  </si>
  <si>
    <t>POL3_</t>
  </si>
  <si>
    <t>974031132R00</t>
  </si>
  <si>
    <t>Vysekání rýh ve zdi cihelné 5 x 7 cm</t>
  </si>
  <si>
    <t>974031133R00</t>
  </si>
  <si>
    <t>Vysekání rýh ve zdi cihelné 5 x 10 cm</t>
  </si>
  <si>
    <t>979094211R00</t>
  </si>
  <si>
    <t>Nakládání nebo překládání vybourané suti</t>
  </si>
  <si>
    <t>Přesun suti</t>
  </si>
  <si>
    <t>POL8_</t>
  </si>
  <si>
    <t>979081111R00</t>
  </si>
  <si>
    <t>Odvoz suti a vybour. hmot na skládku do 1 km</t>
  </si>
  <si>
    <t>979082111R00</t>
  </si>
  <si>
    <t>Vnitrostaveništní doprava suti do 10 m</t>
  </si>
  <si>
    <t>979082121R00</t>
  </si>
  <si>
    <t>Příplatek k vnitrost. dopravě suti za dalších 5 m</t>
  </si>
  <si>
    <t>979990101R00</t>
  </si>
  <si>
    <t>Poplatek za sklád.suti-směs bet.a cihel do 30x30cm</t>
  </si>
  <si>
    <t>969011121R00</t>
  </si>
  <si>
    <t>Vybourání vodovod., plynového vedení DN do 52 mm</t>
  </si>
  <si>
    <t>969021111R00</t>
  </si>
  <si>
    <t>Vybourání kanalizačního potrubí DN do 100 mm</t>
  </si>
  <si>
    <t>721290821R00</t>
  </si>
  <si>
    <t>Přesun vybouraných hmot - kanalizace, H do 6 m</t>
  </si>
  <si>
    <t>722290821R00</t>
  </si>
  <si>
    <t>Přesun vybouraných hmot - vodovody, H do 6 m</t>
  </si>
  <si>
    <t>725110814R00</t>
  </si>
  <si>
    <t>Demontáž klozetů kombinovaných</t>
  </si>
  <si>
    <t>soubor</t>
  </si>
  <si>
    <t>725210821R00</t>
  </si>
  <si>
    <t>Demontáž umyvadel bez výtokových armatur</t>
  </si>
  <si>
    <t>725240811R00</t>
  </si>
  <si>
    <t>Demontáž sprchových kabin bez výtokových armatur</t>
  </si>
  <si>
    <t>725240812R00</t>
  </si>
  <si>
    <t>Demontáž sprchových mís bez výtokových armatur</t>
  </si>
  <si>
    <t>725590811R00</t>
  </si>
  <si>
    <t>Přesun vybour.hmot, zařizovací předměty H 6 m</t>
  </si>
  <si>
    <t>725820801R00</t>
  </si>
  <si>
    <t>Demontáž baterie nástěnné do G 3/4</t>
  </si>
  <si>
    <t>725840860R00</t>
  </si>
  <si>
    <t>Demontáž ramene sprchy</t>
  </si>
  <si>
    <t>979981101R00</t>
  </si>
  <si>
    <t>Kontejner, suť bez příměsí, odvoz a likvidace, 3 t</t>
  </si>
  <si>
    <t>RTS 18/ II</t>
  </si>
  <si>
    <t>721176103R00</t>
  </si>
  <si>
    <t>Potrubí HT připojovací D 50 x 1,8 mm</t>
  </si>
  <si>
    <t>721176105R00</t>
  </si>
  <si>
    <t>Potrubí HT připojovací D 110 x 2,7 mm</t>
  </si>
  <si>
    <t>721176114R00</t>
  </si>
  <si>
    <t>Potrubí HT odpadní svislé D 75 x 1,9 mm</t>
  </si>
  <si>
    <t>721194104R00</t>
  </si>
  <si>
    <t>Vyvedení odpadních výpustek D 40 x 1,8</t>
  </si>
  <si>
    <t>721194109R00</t>
  </si>
  <si>
    <t>Vyvedení odpadních výpustek D 110 x 2,3</t>
  </si>
  <si>
    <t>721290111R00</t>
  </si>
  <si>
    <t>Zkouška těsnosti kanalizace vodou DN 125</t>
  </si>
  <si>
    <t>28615422.AR</t>
  </si>
  <si>
    <t>Zátka HTM D 75 mm PP</t>
  </si>
  <si>
    <t>998721101R00</t>
  </si>
  <si>
    <t>Přesun hmot pro vnitřní kanalizaci, výšky do 6 m</t>
  </si>
  <si>
    <t>722172731R00</t>
  </si>
  <si>
    <t>Potrubí z PPR Ekoplastik, D 20 x 3,4 mm, PN 20</t>
  </si>
  <si>
    <t>722181211RT7</t>
  </si>
  <si>
    <t>Izolace návleková MIRELON PRO tl. stěny 6 mm vnitřní průměr 22 mm</t>
  </si>
  <si>
    <t>722190401R00</t>
  </si>
  <si>
    <t>Vyvedení a upevnění výpustek DN 15</t>
  </si>
  <si>
    <t>722254201RT4</t>
  </si>
  <si>
    <t>Hydrantový systém, box s plnými dveřmi průměr 19/30, stálotvará hadice</t>
  </si>
  <si>
    <t>722259991R00</t>
  </si>
  <si>
    <t xml:space="preserve">Tlaková zkouška nástěnného požárního hydrantu </t>
  </si>
  <si>
    <t>722259994R00</t>
  </si>
  <si>
    <t xml:space="preserve">Revize nástěnného požárního hydrantu </t>
  </si>
  <si>
    <t>722259995R00</t>
  </si>
  <si>
    <t>Vystavení revizní zprávy-nástěnný požární hydrant</t>
  </si>
  <si>
    <t>722290226R00</t>
  </si>
  <si>
    <t>Zkouška tlaku potrubí závitového DN 50</t>
  </si>
  <si>
    <t>722290234R00</t>
  </si>
  <si>
    <t>Proplach a dezinfekce vodovod.potrubí DN 80</t>
  </si>
  <si>
    <t>734261224R00</t>
  </si>
  <si>
    <t>Šroubení  Ve 4300 přímé, G 3/4</t>
  </si>
  <si>
    <t>734261225R00</t>
  </si>
  <si>
    <t>Šroubení  Ve 4300 přímé, G 1</t>
  </si>
  <si>
    <t>998722101R00</t>
  </si>
  <si>
    <t>Přesun hmot pro vnitřní vodovod, výšky do 6 m</t>
  </si>
  <si>
    <t>725319101R00</t>
  </si>
  <si>
    <t>Montáž dřezů jednoduchých</t>
  </si>
  <si>
    <t>725339101R00</t>
  </si>
  <si>
    <t>Montáž výlevky diturvitové, bez nádrže a armatur</t>
  </si>
  <si>
    <t>725814103R00</t>
  </si>
  <si>
    <t>Ventil rohový IVAR.TWISTER DN 15 x DN 10</t>
  </si>
  <si>
    <t>725829301R00</t>
  </si>
  <si>
    <t>Montáž baterie umyv.a dřezové stojánkové</t>
  </si>
  <si>
    <t>551450004R</t>
  </si>
  <si>
    <t>Baterie umyvadlová stojánková s výpustí PN21 POLAR NEW</t>
  </si>
  <si>
    <t>64271101R</t>
  </si>
  <si>
    <t>Výlevka MIRA se sklopnou plastovou mřížkou bílá</t>
  </si>
  <si>
    <t>998725101R00</t>
  </si>
  <si>
    <t>Přesun hmot pro zařizovací předměty, výšky do 6 m</t>
  </si>
  <si>
    <t>Soubor</t>
  </si>
  <si>
    <t>VRN</t>
  </si>
  <si>
    <t>005121 R</t>
  </si>
  <si>
    <t>Zařízení staveniště</t>
  </si>
  <si>
    <t>POL99_2</t>
  </si>
  <si>
    <t>005122 R</t>
  </si>
  <si>
    <t>Provozní vlivy</t>
  </si>
  <si>
    <t>POL99_1</t>
  </si>
  <si>
    <t>005123 R</t>
  </si>
  <si>
    <t>Územní vlivy</t>
  </si>
  <si>
    <t>005124010R</t>
  </si>
  <si>
    <t>Koordinační činnost</t>
  </si>
  <si>
    <t>005261030R</t>
  </si>
  <si>
    <t>END</t>
  </si>
  <si>
    <t>FNB spánková laboratoř 2NP pravá část</t>
  </si>
  <si>
    <t>55145012R</t>
  </si>
  <si>
    <t>Baterie dřezová směšov nástěnná s kul ústím PL02B</t>
  </si>
  <si>
    <t>Finanční rezerva 10%</t>
  </si>
  <si>
    <t>Nepředvídatelné práce při rekonstrukci 10% : 1</t>
  </si>
  <si>
    <t>722130234R00</t>
  </si>
  <si>
    <t>Potrubí z trub.závit.pozink.svařovan. 11343,DN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</si>
</sst>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9CCFF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6" fillId="0" borderId="39" xfId="0" applyFont="1" applyBorder="1" applyAlignment="1">
      <alignment vertical="top"/>
    </xf>
    <xf numFmtId="0" fontId="16" fillId="0" borderId="42" xfId="0" applyFont="1" applyBorder="1" applyAlignment="1">
      <alignment vertical="top"/>
    </xf>
    <xf numFmtId="164" fontId="16" fillId="0" borderId="43" xfId="0" applyNumberFormat="1" applyFont="1" applyBorder="1" applyAlignment="1">
      <alignment vertical="top" shrinkToFit="1"/>
    </xf>
    <xf numFmtId="4" fontId="16" fillId="5" borderId="40" xfId="0" applyNumberFormat="1" applyFont="1" applyFill="1" applyBorder="1" applyAlignment="1" applyProtection="1">
      <alignment vertical="top" shrinkToFit="1"/>
      <protection locked="0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83" t="s">
        <v>41</v>
      </c>
      <c r="B2" s="183"/>
      <c r="C2" s="183"/>
      <c r="D2" s="183"/>
      <c r="E2" s="183"/>
      <c r="F2" s="183"/>
      <c r="G2" s="18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0"/>
  <sheetViews>
    <sheetView showGridLines="0" tabSelected="1" topLeftCell="B32" zoomScaleNormal="100" zoomScaleSheetLayoutView="75" workbookViewId="0">
      <selection activeCell="N54" sqref="N5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184" t="s">
        <v>4</v>
      </c>
      <c r="C1" s="185"/>
      <c r="D1" s="185"/>
      <c r="E1" s="185"/>
      <c r="F1" s="185"/>
      <c r="G1" s="185"/>
      <c r="H1" s="185"/>
      <c r="I1" s="185"/>
      <c r="J1" s="186"/>
    </row>
    <row r="2" spans="1:15" ht="36" customHeight="1" x14ac:dyDescent="0.2">
      <c r="A2" s="2"/>
      <c r="B2" s="77" t="s">
        <v>24</v>
      </c>
      <c r="C2" s="78"/>
      <c r="D2" s="79" t="s">
        <v>49</v>
      </c>
      <c r="E2" s="193" t="s">
        <v>50</v>
      </c>
      <c r="F2" s="194"/>
      <c r="G2" s="194"/>
      <c r="H2" s="194"/>
      <c r="I2" s="194"/>
      <c r="J2" s="195"/>
      <c r="O2" s="1"/>
    </row>
    <row r="3" spans="1:15" ht="27" customHeight="1" x14ac:dyDescent="0.2">
      <c r="A3" s="2"/>
      <c r="B3" s="80" t="s">
        <v>47</v>
      </c>
      <c r="C3" s="78"/>
      <c r="D3" s="81" t="s">
        <v>45</v>
      </c>
      <c r="E3" s="196" t="s">
        <v>46</v>
      </c>
      <c r="F3" s="197"/>
      <c r="G3" s="197"/>
      <c r="H3" s="197"/>
      <c r="I3" s="197"/>
      <c r="J3" s="198"/>
    </row>
    <row r="4" spans="1:15" ht="23.25" customHeight="1" x14ac:dyDescent="0.2">
      <c r="A4" s="76">
        <v>14078</v>
      </c>
      <c r="B4" s="82" t="s">
        <v>48</v>
      </c>
      <c r="C4" s="83"/>
      <c r="D4" s="84" t="s">
        <v>43</v>
      </c>
      <c r="E4" s="206" t="s">
        <v>44</v>
      </c>
      <c r="F4" s="207"/>
      <c r="G4" s="207"/>
      <c r="H4" s="207"/>
      <c r="I4" s="207"/>
      <c r="J4" s="208"/>
    </row>
    <row r="5" spans="1:15" ht="24" customHeight="1" x14ac:dyDescent="0.2">
      <c r="A5" s="2"/>
      <c r="B5" s="31" t="s">
        <v>23</v>
      </c>
      <c r="D5" s="211"/>
      <c r="E5" s="212"/>
      <c r="F5" s="212"/>
      <c r="G5" s="212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13"/>
      <c r="E6" s="214"/>
      <c r="F6" s="214"/>
      <c r="G6" s="21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15"/>
      <c r="F7" s="216"/>
      <c r="G7" s="21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00"/>
      <c r="E11" s="200"/>
      <c r="F11" s="200"/>
      <c r="G11" s="200"/>
      <c r="H11" s="18" t="s">
        <v>42</v>
      </c>
      <c r="I11" s="22"/>
      <c r="J11" s="8"/>
    </row>
    <row r="12" spans="1:15" ht="15.75" customHeight="1" x14ac:dyDescent="0.2">
      <c r="A12" s="2"/>
      <c r="B12" s="28"/>
      <c r="C12" s="55"/>
      <c r="D12" s="205"/>
      <c r="E12" s="205"/>
      <c r="F12" s="205"/>
      <c r="G12" s="205"/>
      <c r="H12" s="18" t="s">
        <v>36</v>
      </c>
      <c r="I12" s="22"/>
      <c r="J12" s="8"/>
    </row>
    <row r="13" spans="1:15" ht="15.75" customHeight="1" x14ac:dyDescent="0.2">
      <c r="A13" s="2"/>
      <c r="B13" s="29"/>
      <c r="C13" s="56"/>
      <c r="D13" s="53"/>
      <c r="E13" s="209"/>
      <c r="F13" s="210"/>
      <c r="G13" s="210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199"/>
      <c r="F15" s="199"/>
      <c r="G15" s="201"/>
      <c r="H15" s="201"/>
      <c r="I15" s="201" t="s">
        <v>31</v>
      </c>
      <c r="J15" s="202"/>
    </row>
    <row r="16" spans="1:15" ht="23.25" customHeight="1" x14ac:dyDescent="0.2">
      <c r="A16" s="137" t="s">
        <v>26</v>
      </c>
      <c r="B16" s="38" t="s">
        <v>26</v>
      </c>
      <c r="C16" s="62"/>
      <c r="D16" s="63"/>
      <c r="E16" s="190"/>
      <c r="F16" s="191"/>
      <c r="G16" s="190"/>
      <c r="H16" s="191"/>
      <c r="I16" s="190">
        <v>0</v>
      </c>
      <c r="J16" s="192"/>
    </row>
    <row r="17" spans="1:10" ht="23.25" customHeight="1" x14ac:dyDescent="0.2">
      <c r="A17" s="137" t="s">
        <v>27</v>
      </c>
      <c r="B17" s="38" t="s">
        <v>27</v>
      </c>
      <c r="C17" s="62"/>
      <c r="D17" s="63"/>
      <c r="E17" s="190"/>
      <c r="F17" s="191"/>
      <c r="G17" s="190"/>
      <c r="H17" s="191"/>
      <c r="I17" s="190">
        <v>0</v>
      </c>
      <c r="J17" s="192"/>
    </row>
    <row r="18" spans="1:10" ht="23.25" customHeight="1" x14ac:dyDescent="0.2">
      <c r="A18" s="137" t="s">
        <v>28</v>
      </c>
      <c r="B18" s="38" t="s">
        <v>28</v>
      </c>
      <c r="C18" s="62"/>
      <c r="D18" s="63"/>
      <c r="E18" s="190"/>
      <c r="F18" s="191"/>
      <c r="G18" s="190"/>
      <c r="H18" s="191"/>
      <c r="I18" s="190">
        <v>0</v>
      </c>
      <c r="J18" s="192"/>
    </row>
    <row r="19" spans="1:10" ht="23.25" customHeight="1" x14ac:dyDescent="0.2">
      <c r="A19" s="137" t="s">
        <v>68</v>
      </c>
      <c r="B19" s="38" t="s">
        <v>29</v>
      </c>
      <c r="C19" s="62"/>
      <c r="D19" s="63"/>
      <c r="E19" s="190"/>
      <c r="F19" s="191"/>
      <c r="G19" s="190"/>
      <c r="H19" s="191"/>
      <c r="I19" s="190">
        <v>0</v>
      </c>
      <c r="J19" s="192"/>
    </row>
    <row r="20" spans="1:10" ht="23.25" customHeight="1" x14ac:dyDescent="0.2">
      <c r="A20" s="137" t="s">
        <v>69</v>
      </c>
      <c r="B20" s="38" t="s">
        <v>30</v>
      </c>
      <c r="C20" s="62"/>
      <c r="D20" s="63"/>
      <c r="E20" s="190"/>
      <c r="F20" s="191"/>
      <c r="G20" s="190"/>
      <c r="H20" s="191"/>
      <c r="I20" s="190">
        <v>0</v>
      </c>
      <c r="J20" s="192"/>
    </row>
    <row r="21" spans="1:10" ht="23.25" customHeight="1" x14ac:dyDescent="0.2">
      <c r="A21" s="2"/>
      <c r="B21" s="48" t="s">
        <v>31</v>
      </c>
      <c r="C21" s="64"/>
      <c r="D21" s="65"/>
      <c r="E21" s="203"/>
      <c r="F21" s="204"/>
      <c r="G21" s="203"/>
      <c r="H21" s="204"/>
      <c r="I21" s="203">
        <v>0</v>
      </c>
      <c r="J21" s="22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2"/>
      <c r="D23" s="63"/>
      <c r="E23" s="67">
        <v>15</v>
      </c>
      <c r="F23" s="39" t="s">
        <v>0</v>
      </c>
      <c r="G23" s="220">
        <v>0</v>
      </c>
      <c r="H23" s="221"/>
      <c r="I23" s="221"/>
      <c r="J23" s="40" t="str">
        <f t="shared" ref="J23:J28" si="0">Mena</f>
        <v>CZK</v>
      </c>
    </row>
    <row r="24" spans="1:10" ht="23.25" customHeight="1" x14ac:dyDescent="0.2">
      <c r="A24" s="2"/>
      <c r="B24" s="38" t="s">
        <v>14</v>
      </c>
      <c r="C24" s="62"/>
      <c r="D24" s="63"/>
      <c r="E24" s="67">
        <f>SazbaDPH1</f>
        <v>15</v>
      </c>
      <c r="F24" s="39" t="s">
        <v>0</v>
      </c>
      <c r="G24" s="218">
        <v>0</v>
      </c>
      <c r="H24" s="219"/>
      <c r="I24" s="219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2"/>
      <c r="D25" s="63"/>
      <c r="E25" s="67">
        <v>21</v>
      </c>
      <c r="F25" s="39" t="s">
        <v>0</v>
      </c>
      <c r="G25" s="220">
        <v>0</v>
      </c>
      <c r="H25" s="221"/>
      <c r="I25" s="221"/>
      <c r="J25" s="40" t="str">
        <f t="shared" si="0"/>
        <v>CZK</v>
      </c>
    </row>
    <row r="26" spans="1:10" ht="23.25" customHeight="1" x14ac:dyDescent="0.2">
      <c r="A26" s="2"/>
      <c r="B26" s="32" t="s">
        <v>16</v>
      </c>
      <c r="C26" s="68"/>
      <c r="D26" s="54"/>
      <c r="E26" s="69">
        <f>SazbaDPH2</f>
        <v>21</v>
      </c>
      <c r="F26" s="30" t="s">
        <v>0</v>
      </c>
      <c r="G26" s="187">
        <v>0</v>
      </c>
      <c r="H26" s="188"/>
      <c r="I26" s="188"/>
      <c r="J26" s="37" t="str">
        <f t="shared" si="0"/>
        <v>CZK</v>
      </c>
    </row>
    <row r="27" spans="1:10" ht="23.25" customHeight="1" thickBot="1" x14ac:dyDescent="0.25">
      <c r="A27" s="2"/>
      <c r="B27" s="31" t="s">
        <v>5</v>
      </c>
      <c r="C27" s="70"/>
      <c r="D27" s="71"/>
      <c r="E27" s="70"/>
      <c r="F27" s="16"/>
      <c r="G27" s="189">
        <v>0</v>
      </c>
      <c r="H27" s="189"/>
      <c r="I27" s="189"/>
      <c r="J27" s="41" t="str">
        <f t="shared" si="0"/>
        <v>CZK</v>
      </c>
    </row>
    <row r="28" spans="1:10" ht="27.75" hidden="1" customHeight="1" thickBot="1" x14ac:dyDescent="0.25">
      <c r="A28" s="2"/>
      <c r="B28" s="111" t="s">
        <v>25</v>
      </c>
      <c r="C28" s="112"/>
      <c r="D28" s="112"/>
      <c r="E28" s="113"/>
      <c r="F28" s="114"/>
      <c r="G28" s="223">
        <v>1288077.95</v>
      </c>
      <c r="H28" s="224"/>
      <c r="I28" s="224"/>
      <c r="J28" s="115" t="str">
        <f t="shared" si="0"/>
        <v>CZK</v>
      </c>
    </row>
    <row r="29" spans="1:10" ht="27.75" customHeight="1" thickBot="1" x14ac:dyDescent="0.25">
      <c r="A29" s="2"/>
      <c r="B29" s="111" t="s">
        <v>37</v>
      </c>
      <c r="C29" s="116"/>
      <c r="D29" s="116"/>
      <c r="E29" s="116"/>
      <c r="F29" s="117"/>
      <c r="G29" s="223">
        <v>0</v>
      </c>
      <c r="H29" s="223"/>
      <c r="I29" s="223"/>
      <c r="J29" s="118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25"/>
      <c r="E34" s="226"/>
      <c r="G34" s="227"/>
      <c r="H34" s="228"/>
      <c r="I34" s="228"/>
      <c r="J34" s="25"/>
    </row>
    <row r="35" spans="1:10" ht="12.75" customHeight="1" x14ac:dyDescent="0.2">
      <c r="A35" s="2"/>
      <c r="B35" s="2"/>
      <c r="D35" s="217" t="s">
        <v>2</v>
      </c>
      <c r="E35" s="21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88" t="s">
        <v>17</v>
      </c>
      <c r="C37" s="89"/>
      <c r="D37" s="89"/>
      <c r="E37" s="89"/>
      <c r="F37" s="90"/>
      <c r="G37" s="90"/>
      <c r="H37" s="90"/>
      <c r="I37" s="90"/>
      <c r="J37" s="91"/>
    </row>
    <row r="38" spans="1:10" ht="25.5" hidden="1" customHeight="1" x14ac:dyDescent="0.2">
      <c r="A38" s="87" t="s">
        <v>39</v>
      </c>
      <c r="B38" s="92" t="s">
        <v>18</v>
      </c>
      <c r="C38" s="93" t="s">
        <v>6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19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51</v>
      </c>
      <c r="C39" s="229"/>
      <c r="D39" s="229"/>
      <c r="E39" s="229"/>
      <c r="F39" s="98">
        <v>0</v>
      </c>
      <c r="G39" s="99">
        <v>1288077.95</v>
      </c>
      <c r="H39" s="100">
        <v>270496.37</v>
      </c>
      <c r="I39" s="100">
        <v>1558574.32</v>
      </c>
      <c r="J39" s="101">
        <f>IF(_xlfn.SINGLE(CenaCelkemVypocet)=0,"",I39/_xlfn.SINGLE(CenaCelkemVypocet)*100)</f>
        <v>100</v>
      </c>
    </row>
    <row r="40" spans="1:10" ht="25.5" hidden="1" customHeight="1" x14ac:dyDescent="0.2">
      <c r="A40" s="87">
        <v>2</v>
      </c>
      <c r="B40" s="102" t="s">
        <v>45</v>
      </c>
      <c r="C40" s="230" t="s">
        <v>46</v>
      </c>
      <c r="D40" s="230"/>
      <c r="E40" s="230"/>
      <c r="F40" s="103">
        <v>0</v>
      </c>
      <c r="G40" s="104">
        <v>1288077.95</v>
      </c>
      <c r="H40" s="104">
        <v>270496.37</v>
      </c>
      <c r="I40" s="104">
        <v>1558574.32</v>
      </c>
      <c r="J40" s="105">
        <f>IF(_xlfn.SINGLE(CenaCelkemVypocet)=0,"",I40/_xlfn.SINGLE(CenaCelkemVypocet)*100)</f>
        <v>100</v>
      </c>
    </row>
    <row r="41" spans="1:10" ht="25.5" hidden="1" customHeight="1" x14ac:dyDescent="0.2">
      <c r="A41" s="87">
        <v>3</v>
      </c>
      <c r="B41" s="106" t="s">
        <v>43</v>
      </c>
      <c r="C41" s="229" t="s">
        <v>44</v>
      </c>
      <c r="D41" s="229"/>
      <c r="E41" s="229"/>
      <c r="F41" s="107">
        <v>0</v>
      </c>
      <c r="G41" s="100">
        <v>1288077.95</v>
      </c>
      <c r="H41" s="100">
        <v>270496.37</v>
      </c>
      <c r="I41" s="100">
        <v>1558574.32</v>
      </c>
      <c r="J41" s="101">
        <f>IF(_xlfn.SINGLE(CenaCelkemVypocet)=0,"",I41/_xlfn.SINGLE(CenaCelkemVypocet)*100)</f>
        <v>100</v>
      </c>
    </row>
    <row r="42" spans="1:10" ht="25.5" hidden="1" customHeight="1" x14ac:dyDescent="0.2">
      <c r="A42" s="87"/>
      <c r="B42" s="231" t="s">
        <v>52</v>
      </c>
      <c r="C42" s="232"/>
      <c r="D42" s="232"/>
      <c r="E42" s="233"/>
      <c r="F42" s="108">
        <f>SUMIF(A39:A41,"=1",F39:F41)</f>
        <v>0</v>
      </c>
      <c r="G42" s="109">
        <f>SUMIF(A39:A41,"=1",G39:G41)</f>
        <v>1288077.95</v>
      </c>
      <c r="H42" s="109">
        <f>SUMIF(A39:A41,"=1",H39:H41)</f>
        <v>270496.37</v>
      </c>
      <c r="I42" s="109">
        <f>SUMIF(A39:A41,"=1",I39:I41)</f>
        <v>1558574.32</v>
      </c>
      <c r="J42" s="110">
        <f>SUMIF(A39:A41,"=1",J39:J41)</f>
        <v>100</v>
      </c>
    </row>
    <row r="46" spans="1:10" ht="15.75" x14ac:dyDescent="0.25">
      <c r="B46" s="119" t="s">
        <v>54</v>
      </c>
    </row>
    <row r="48" spans="1:10" ht="25.5" customHeight="1" x14ac:dyDescent="0.2">
      <c r="A48" s="121"/>
      <c r="B48" s="124" t="s">
        <v>18</v>
      </c>
      <c r="C48" s="124" t="s">
        <v>6</v>
      </c>
      <c r="D48" s="125"/>
      <c r="E48" s="125"/>
      <c r="F48" s="126" t="s">
        <v>55</v>
      </c>
      <c r="G48" s="126"/>
      <c r="H48" s="126"/>
      <c r="I48" s="126" t="s">
        <v>31</v>
      </c>
      <c r="J48" s="126" t="s">
        <v>0</v>
      </c>
    </row>
    <row r="49" spans="1:10" ht="36.75" customHeight="1" x14ac:dyDescent="0.2">
      <c r="A49" s="122"/>
      <c r="B49" s="127" t="s">
        <v>56</v>
      </c>
      <c r="C49" s="234" t="s">
        <v>57</v>
      </c>
      <c r="D49" s="235"/>
      <c r="E49" s="235"/>
      <c r="F49" s="135" t="s">
        <v>26</v>
      </c>
      <c r="G49" s="128"/>
      <c r="H49" s="128"/>
      <c r="I49" s="128">
        <v>0</v>
      </c>
      <c r="J49" s="133" t="str">
        <f>IF(I57=0,"",I49/I57*100)</f>
        <v/>
      </c>
    </row>
    <row r="50" spans="1:10" ht="36.75" customHeight="1" x14ac:dyDescent="0.2">
      <c r="A50" s="122"/>
      <c r="B50" s="127" t="s">
        <v>58</v>
      </c>
      <c r="C50" s="234" t="s">
        <v>59</v>
      </c>
      <c r="D50" s="235"/>
      <c r="E50" s="235"/>
      <c r="F50" s="135" t="s">
        <v>26</v>
      </c>
      <c r="G50" s="128"/>
      <c r="H50" s="128"/>
      <c r="I50" s="128">
        <v>0</v>
      </c>
      <c r="J50" s="133" t="str">
        <f>IF(I57=0,"",I50/I57*100)</f>
        <v/>
      </c>
    </row>
    <row r="51" spans="1:10" ht="36.75" customHeight="1" x14ac:dyDescent="0.2">
      <c r="A51" s="122"/>
      <c r="B51" s="127" t="s">
        <v>60</v>
      </c>
      <c r="C51" s="234" t="s">
        <v>61</v>
      </c>
      <c r="D51" s="235"/>
      <c r="E51" s="235"/>
      <c r="F51" s="135" t="s">
        <v>27</v>
      </c>
      <c r="G51" s="128"/>
      <c r="H51" s="128"/>
      <c r="I51" s="128">
        <v>0</v>
      </c>
      <c r="J51" s="133" t="str">
        <f>IF(I57=0,"",I51/I57*100)</f>
        <v/>
      </c>
    </row>
    <row r="52" spans="1:10" ht="36.75" customHeight="1" x14ac:dyDescent="0.2">
      <c r="A52" s="122"/>
      <c r="B52" s="127" t="s">
        <v>62</v>
      </c>
      <c r="C52" s="234" t="s">
        <v>63</v>
      </c>
      <c r="D52" s="235"/>
      <c r="E52" s="235"/>
      <c r="F52" s="135" t="s">
        <v>27</v>
      </c>
      <c r="G52" s="128"/>
      <c r="H52" s="128"/>
      <c r="I52" s="128">
        <v>0</v>
      </c>
      <c r="J52" s="133" t="str">
        <f>IF(I57=0,"",I52/I57*100)</f>
        <v/>
      </c>
    </row>
    <row r="53" spans="1:10" ht="36.75" customHeight="1" x14ac:dyDescent="0.2">
      <c r="A53" s="122"/>
      <c r="B53" s="127" t="s">
        <v>64</v>
      </c>
      <c r="C53" s="234" t="s">
        <v>65</v>
      </c>
      <c r="D53" s="235"/>
      <c r="E53" s="235"/>
      <c r="F53" s="135" t="s">
        <v>27</v>
      </c>
      <c r="G53" s="128"/>
      <c r="H53" s="128"/>
      <c r="I53" s="128">
        <v>0</v>
      </c>
      <c r="J53" s="133" t="str">
        <f>IF(I57=0,"",I53/I57*100)</f>
        <v/>
      </c>
    </row>
    <row r="54" spans="1:10" ht="36.75" customHeight="1" x14ac:dyDescent="0.2">
      <c r="A54" s="122"/>
      <c r="B54" s="127" t="s">
        <v>66</v>
      </c>
      <c r="C54" s="234" t="s">
        <v>67</v>
      </c>
      <c r="D54" s="235"/>
      <c r="E54" s="235"/>
      <c r="F54" s="135" t="s">
        <v>27</v>
      </c>
      <c r="G54" s="128"/>
      <c r="H54" s="128"/>
      <c r="I54" s="128">
        <v>0</v>
      </c>
      <c r="J54" s="133" t="str">
        <f>IF(I57=0,"",I54/I57*100)</f>
        <v/>
      </c>
    </row>
    <row r="55" spans="1:10" ht="36.75" customHeight="1" x14ac:dyDescent="0.2">
      <c r="A55" s="122"/>
      <c r="B55" s="127" t="s">
        <v>68</v>
      </c>
      <c r="C55" s="234" t="s">
        <v>29</v>
      </c>
      <c r="D55" s="235"/>
      <c r="E55" s="235"/>
      <c r="F55" s="135" t="s">
        <v>68</v>
      </c>
      <c r="G55" s="128"/>
      <c r="H55" s="128"/>
      <c r="I55" s="128">
        <v>0</v>
      </c>
      <c r="J55" s="133" t="str">
        <f>IF(I57=0,"",I55/I57*100)</f>
        <v/>
      </c>
    </row>
    <row r="56" spans="1:10" ht="36.75" customHeight="1" x14ac:dyDescent="0.2">
      <c r="A56" s="122"/>
      <c r="B56" s="127" t="s">
        <v>69</v>
      </c>
      <c r="C56" s="234" t="s">
        <v>30</v>
      </c>
      <c r="D56" s="235"/>
      <c r="E56" s="235"/>
      <c r="F56" s="135" t="s">
        <v>69</v>
      </c>
      <c r="G56" s="128"/>
      <c r="H56" s="128"/>
      <c r="I56" s="128">
        <v>0</v>
      </c>
      <c r="J56" s="133" t="str">
        <f>IF(I57=0,"",I56/I57*100)</f>
        <v/>
      </c>
    </row>
    <row r="57" spans="1:10" ht="25.5" customHeight="1" x14ac:dyDescent="0.2">
      <c r="A57" s="123"/>
      <c r="B57" s="129" t="s">
        <v>1</v>
      </c>
      <c r="C57" s="130"/>
      <c r="D57" s="131"/>
      <c r="E57" s="131"/>
      <c r="F57" s="136"/>
      <c r="G57" s="132"/>
      <c r="H57" s="132"/>
      <c r="I57" s="132">
        <v>0</v>
      </c>
      <c r="J57" s="134">
        <f>SUM(J49:J56)</f>
        <v>0</v>
      </c>
    </row>
    <row r="58" spans="1:10" x14ac:dyDescent="0.2">
      <c r="F58" s="85"/>
      <c r="G58" s="85"/>
      <c r="H58" s="85"/>
      <c r="I58" s="85"/>
      <c r="J58" s="86"/>
    </row>
    <row r="59" spans="1:10" x14ac:dyDescent="0.2">
      <c r="F59" s="85"/>
      <c r="G59" s="85"/>
      <c r="H59" s="85"/>
      <c r="I59" s="85"/>
      <c r="J59" s="86"/>
    </row>
    <row r="60" spans="1:10" x14ac:dyDescent="0.2">
      <c r="F60" s="85"/>
      <c r="G60" s="85"/>
      <c r="H60" s="85"/>
      <c r="I60" s="85"/>
      <c r="J60" s="8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C50:E50"/>
    <mergeCell ref="C51:E51"/>
    <mergeCell ref="C52:E52"/>
    <mergeCell ref="C56:E56"/>
    <mergeCell ref="C53:E53"/>
    <mergeCell ref="C54:E54"/>
    <mergeCell ref="C55:E55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6" t="s">
        <v>7</v>
      </c>
      <c r="B1" s="236"/>
      <c r="C1" s="237"/>
      <c r="D1" s="236"/>
      <c r="E1" s="236"/>
      <c r="F1" s="236"/>
      <c r="G1" s="236"/>
    </row>
    <row r="2" spans="1:7" ht="24.95" customHeight="1" x14ac:dyDescent="0.2">
      <c r="A2" s="50" t="s">
        <v>8</v>
      </c>
      <c r="B2" s="49"/>
      <c r="C2" s="238"/>
      <c r="D2" s="238"/>
      <c r="E2" s="238"/>
      <c r="F2" s="238"/>
      <c r="G2" s="239"/>
    </row>
    <row r="3" spans="1:7" ht="24.95" customHeight="1" x14ac:dyDescent="0.2">
      <c r="A3" s="50" t="s">
        <v>9</v>
      </c>
      <c r="B3" s="49"/>
      <c r="C3" s="238"/>
      <c r="D3" s="238"/>
      <c r="E3" s="238"/>
      <c r="F3" s="238"/>
      <c r="G3" s="239"/>
    </row>
    <row r="4" spans="1:7" ht="24.95" customHeight="1" x14ac:dyDescent="0.2">
      <c r="A4" s="50" t="s">
        <v>10</v>
      </c>
      <c r="B4" s="49"/>
      <c r="C4" s="238"/>
      <c r="D4" s="238"/>
      <c r="E4" s="238"/>
      <c r="F4" s="238"/>
      <c r="G4" s="239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AB184-51AB-42E7-8844-AC89FFC0C9B2}">
  <sheetPr>
    <outlinePr summaryBelow="0"/>
  </sheetPr>
  <dimension ref="A1:BH4874"/>
  <sheetViews>
    <sheetView zoomScaleNormal="100" workbookViewId="0">
      <pane ySplit="7" topLeftCell="A35" activePane="bottomLeft" state="frozen"/>
      <selection pane="bottomLeft" activeCell="AA72" sqref="AA72"/>
    </sheetView>
  </sheetViews>
  <sheetFormatPr defaultRowHeight="12.75" outlineLevelRow="1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0" t="s">
        <v>7</v>
      </c>
      <c r="B1" s="240"/>
      <c r="C1" s="240"/>
      <c r="D1" s="240"/>
      <c r="E1" s="240"/>
      <c r="F1" s="240"/>
      <c r="G1" s="240"/>
      <c r="AG1" t="s">
        <v>70</v>
      </c>
    </row>
    <row r="2" spans="1:60" ht="24.95" customHeight="1" x14ac:dyDescent="0.2">
      <c r="A2" s="138" t="s">
        <v>8</v>
      </c>
      <c r="B2" s="49" t="s">
        <v>49</v>
      </c>
      <c r="C2" s="241" t="s">
        <v>234</v>
      </c>
      <c r="D2" s="242"/>
      <c r="E2" s="242"/>
      <c r="F2" s="242"/>
      <c r="G2" s="243"/>
      <c r="AG2" t="s">
        <v>71</v>
      </c>
    </row>
    <row r="3" spans="1:60" ht="24.95" customHeight="1" x14ac:dyDescent="0.2">
      <c r="A3" s="138" t="s">
        <v>9</v>
      </c>
      <c r="B3" s="49" t="s">
        <v>45</v>
      </c>
      <c r="C3" s="241" t="s">
        <v>46</v>
      </c>
      <c r="D3" s="242"/>
      <c r="E3" s="242"/>
      <c r="F3" s="242"/>
      <c r="G3" s="243"/>
      <c r="AC3" s="120" t="s">
        <v>71</v>
      </c>
      <c r="AG3" t="s">
        <v>72</v>
      </c>
    </row>
    <row r="4" spans="1:60" ht="24.95" customHeight="1" x14ac:dyDescent="0.2">
      <c r="A4" s="139" t="s">
        <v>10</v>
      </c>
      <c r="B4" s="140" t="s">
        <v>43</v>
      </c>
      <c r="C4" s="244" t="s">
        <v>44</v>
      </c>
      <c r="D4" s="245"/>
      <c r="E4" s="245"/>
      <c r="F4" s="245"/>
      <c r="G4" s="246"/>
      <c r="AG4" t="s">
        <v>73</v>
      </c>
    </row>
    <row r="5" spans="1:60" x14ac:dyDescent="0.2">
      <c r="D5" s="10"/>
    </row>
    <row r="6" spans="1:60" ht="38.25" x14ac:dyDescent="0.2">
      <c r="A6" s="142" t="s">
        <v>74</v>
      </c>
      <c r="B6" s="144" t="s">
        <v>75</v>
      </c>
      <c r="C6" s="144" t="s">
        <v>76</v>
      </c>
      <c r="D6" s="143" t="s">
        <v>77</v>
      </c>
      <c r="E6" s="142" t="s">
        <v>78</v>
      </c>
      <c r="F6" s="141" t="s">
        <v>79</v>
      </c>
      <c r="G6" s="142" t="s">
        <v>31</v>
      </c>
      <c r="H6" s="145" t="s">
        <v>32</v>
      </c>
      <c r="I6" s="145" t="s">
        <v>80</v>
      </c>
      <c r="J6" s="145" t="s">
        <v>33</v>
      </c>
      <c r="K6" s="145" t="s">
        <v>81</v>
      </c>
      <c r="L6" s="145" t="s">
        <v>82</v>
      </c>
      <c r="M6" s="145" t="s">
        <v>83</v>
      </c>
      <c r="N6" s="145" t="s">
        <v>84</v>
      </c>
      <c r="O6" s="145" t="s">
        <v>85</v>
      </c>
      <c r="P6" s="145" t="s">
        <v>86</v>
      </c>
      <c r="Q6" s="145" t="s">
        <v>87</v>
      </c>
      <c r="R6" s="145" t="s">
        <v>88</v>
      </c>
      <c r="S6" s="145" t="s">
        <v>89</v>
      </c>
      <c r="T6" s="145" t="s">
        <v>90</v>
      </c>
      <c r="U6" s="145" t="s">
        <v>91</v>
      </c>
      <c r="V6" s="145" t="s">
        <v>92</v>
      </c>
      <c r="W6" s="145" t="s">
        <v>93</v>
      </c>
      <c r="X6" s="145" t="s">
        <v>94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</row>
    <row r="8" spans="1:60" x14ac:dyDescent="0.2">
      <c r="A8" s="155" t="s">
        <v>95</v>
      </c>
      <c r="B8" s="156" t="s">
        <v>56</v>
      </c>
      <c r="C8" s="173" t="s">
        <v>57</v>
      </c>
      <c r="D8" s="157"/>
      <c r="E8" s="158"/>
      <c r="F8" s="159"/>
      <c r="G8" s="160">
        <f>SUMIF(AG9:AG14,"&lt;&gt;NOR",G9:G14)</f>
        <v>0</v>
      </c>
      <c r="H8" s="154"/>
      <c r="I8" s="154">
        <f>SUM(I9:I14)</f>
        <v>285.2</v>
      </c>
      <c r="J8" s="154"/>
      <c r="K8" s="154">
        <f>SUM(K9:K14)</f>
        <v>2725.67</v>
      </c>
      <c r="L8" s="154"/>
      <c r="M8" s="154">
        <f>SUM(M9:M14)</f>
        <v>0</v>
      </c>
      <c r="N8" s="154"/>
      <c r="O8" s="154">
        <f>SUM(O9:O14)</f>
        <v>0.08</v>
      </c>
      <c r="P8" s="154"/>
      <c r="Q8" s="154">
        <f>SUM(Q9:Q14)</f>
        <v>0</v>
      </c>
      <c r="R8" s="154"/>
      <c r="S8" s="154"/>
      <c r="T8" s="154"/>
      <c r="U8" s="154"/>
      <c r="V8" s="154">
        <f>SUM(V9:V14)</f>
        <v>6.8999999999999995</v>
      </c>
      <c r="W8" s="154"/>
      <c r="X8" s="154"/>
      <c r="AG8" t="s">
        <v>96</v>
      </c>
    </row>
    <row r="9" spans="1:60" ht="22.5" outlineLevel="1" x14ac:dyDescent="0.2">
      <c r="A9" s="161">
        <v>1</v>
      </c>
      <c r="B9" s="162" t="s">
        <v>98</v>
      </c>
      <c r="C9" s="175" t="s">
        <v>99</v>
      </c>
      <c r="D9" s="163" t="s">
        <v>100</v>
      </c>
      <c r="E9" s="164">
        <v>2.5</v>
      </c>
      <c r="F9" s="165">
        <v>0</v>
      </c>
      <c r="G9" s="166">
        <f t="shared" ref="G9:G14" si="0">ROUND(E9*F9,2)</f>
        <v>0</v>
      </c>
      <c r="H9" s="151">
        <v>11.04</v>
      </c>
      <c r="I9" s="151">
        <f t="shared" ref="I9:I14" si="1">ROUND(E9*H9,2)</f>
        <v>27.6</v>
      </c>
      <c r="J9" s="151">
        <v>58.86</v>
      </c>
      <c r="K9" s="151">
        <f t="shared" ref="K9:K14" si="2">ROUND(E9*J9,2)</f>
        <v>147.15</v>
      </c>
      <c r="L9" s="151">
        <v>21</v>
      </c>
      <c r="M9" s="151">
        <f t="shared" ref="M9:M14" si="3">G9*(1+L9/100)</f>
        <v>0</v>
      </c>
      <c r="N9" s="151">
        <v>2.5999999999999999E-3</v>
      </c>
      <c r="O9" s="151">
        <f t="shared" ref="O9:O14" si="4">ROUND(E9*N9,2)</f>
        <v>0.01</v>
      </c>
      <c r="P9" s="151">
        <v>0</v>
      </c>
      <c r="Q9" s="151">
        <f t="shared" ref="Q9:Q14" si="5">ROUND(E9*P9,2)</f>
        <v>0</v>
      </c>
      <c r="R9" s="151"/>
      <c r="S9" s="151" t="s">
        <v>97</v>
      </c>
      <c r="T9" s="151" t="s">
        <v>97</v>
      </c>
      <c r="U9" s="151">
        <v>0.13350000000000001</v>
      </c>
      <c r="V9" s="151">
        <f t="shared" ref="V9:V14" si="6">ROUND(E9*U9,2)</f>
        <v>0.33</v>
      </c>
      <c r="W9" s="151"/>
      <c r="X9" s="151" t="s">
        <v>101</v>
      </c>
      <c r="Y9" s="146"/>
      <c r="Z9" s="146"/>
      <c r="AA9" s="146"/>
      <c r="AB9" s="146"/>
      <c r="AC9" s="146"/>
      <c r="AD9" s="146"/>
      <c r="AE9" s="146"/>
      <c r="AF9" s="146"/>
      <c r="AG9" s="146" t="s">
        <v>102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2.5" outlineLevel="1" x14ac:dyDescent="0.2">
      <c r="A10" s="161">
        <v>2</v>
      </c>
      <c r="B10" s="162" t="s">
        <v>104</v>
      </c>
      <c r="C10" s="175" t="s">
        <v>105</v>
      </c>
      <c r="D10" s="163" t="s">
        <v>100</v>
      </c>
      <c r="E10" s="164">
        <v>2</v>
      </c>
      <c r="F10" s="165">
        <v>0</v>
      </c>
      <c r="G10" s="166">
        <f t="shared" si="0"/>
        <v>0</v>
      </c>
      <c r="H10" s="151">
        <v>18.38</v>
      </c>
      <c r="I10" s="151">
        <f t="shared" si="1"/>
        <v>36.76</v>
      </c>
      <c r="J10" s="151">
        <v>66.92</v>
      </c>
      <c r="K10" s="151">
        <f t="shared" si="2"/>
        <v>133.84</v>
      </c>
      <c r="L10" s="151">
        <v>21</v>
      </c>
      <c r="M10" s="151">
        <f t="shared" si="3"/>
        <v>0</v>
      </c>
      <c r="N10" s="151">
        <v>4.3299999999999996E-3</v>
      </c>
      <c r="O10" s="151">
        <f t="shared" si="4"/>
        <v>0.01</v>
      </c>
      <c r="P10" s="151">
        <v>0</v>
      </c>
      <c r="Q10" s="151">
        <f t="shared" si="5"/>
        <v>0</v>
      </c>
      <c r="R10" s="151"/>
      <c r="S10" s="151" t="s">
        <v>97</v>
      </c>
      <c r="T10" s="151" t="s">
        <v>97</v>
      </c>
      <c r="U10" s="151">
        <v>0.152</v>
      </c>
      <c r="V10" s="151">
        <f t="shared" si="6"/>
        <v>0.3</v>
      </c>
      <c r="W10" s="151"/>
      <c r="X10" s="151" t="s">
        <v>101</v>
      </c>
      <c r="Y10" s="146"/>
      <c r="Z10" s="146"/>
      <c r="AA10" s="146"/>
      <c r="AB10" s="146"/>
      <c r="AC10" s="146"/>
      <c r="AD10" s="146"/>
      <c r="AE10" s="146"/>
      <c r="AF10" s="146"/>
      <c r="AG10" s="146" t="s">
        <v>102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ht="22.5" outlineLevel="1" x14ac:dyDescent="0.2">
      <c r="A11" s="161">
        <v>3</v>
      </c>
      <c r="B11" s="162" t="s">
        <v>106</v>
      </c>
      <c r="C11" s="175" t="s">
        <v>107</v>
      </c>
      <c r="D11" s="163" t="s">
        <v>100</v>
      </c>
      <c r="E11" s="164">
        <v>3</v>
      </c>
      <c r="F11" s="165">
        <v>0</v>
      </c>
      <c r="G11" s="166">
        <f t="shared" si="0"/>
        <v>0</v>
      </c>
      <c r="H11" s="151">
        <v>36.78</v>
      </c>
      <c r="I11" s="151">
        <f t="shared" si="1"/>
        <v>110.34</v>
      </c>
      <c r="J11" s="151">
        <v>81.72</v>
      </c>
      <c r="K11" s="151">
        <f t="shared" si="2"/>
        <v>245.16</v>
      </c>
      <c r="L11" s="151">
        <v>21</v>
      </c>
      <c r="M11" s="151">
        <f t="shared" si="3"/>
        <v>0</v>
      </c>
      <c r="N11" s="151">
        <v>8.6599999999999993E-3</v>
      </c>
      <c r="O11" s="151">
        <f t="shared" si="4"/>
        <v>0.03</v>
      </c>
      <c r="P11" s="151">
        <v>0</v>
      </c>
      <c r="Q11" s="151">
        <f t="shared" si="5"/>
        <v>0</v>
      </c>
      <c r="R11" s="151"/>
      <c r="S11" s="151" t="s">
        <v>97</v>
      </c>
      <c r="T11" s="151" t="s">
        <v>97</v>
      </c>
      <c r="U11" s="151">
        <v>0.186</v>
      </c>
      <c r="V11" s="151">
        <f t="shared" si="6"/>
        <v>0.56000000000000005</v>
      </c>
      <c r="W11" s="151"/>
      <c r="X11" s="151" t="s">
        <v>101</v>
      </c>
      <c r="Y11" s="146"/>
      <c r="Z11" s="146"/>
      <c r="AA11" s="146"/>
      <c r="AB11" s="146"/>
      <c r="AC11" s="146"/>
      <c r="AD11" s="146"/>
      <c r="AE11" s="146"/>
      <c r="AF11" s="146"/>
      <c r="AG11" s="146" t="s">
        <v>102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ht="22.5" outlineLevel="1" x14ac:dyDescent="0.2">
      <c r="A12" s="161">
        <v>4</v>
      </c>
      <c r="B12" s="162" t="s">
        <v>108</v>
      </c>
      <c r="C12" s="175" t="s">
        <v>109</v>
      </c>
      <c r="D12" s="163" t="s">
        <v>100</v>
      </c>
      <c r="E12" s="164">
        <v>2</v>
      </c>
      <c r="F12" s="165">
        <v>0</v>
      </c>
      <c r="G12" s="166">
        <f t="shared" si="0"/>
        <v>0</v>
      </c>
      <c r="H12" s="151">
        <v>55.25</v>
      </c>
      <c r="I12" s="151">
        <f t="shared" si="1"/>
        <v>110.5</v>
      </c>
      <c r="J12" s="151">
        <v>109.25</v>
      </c>
      <c r="K12" s="151">
        <f t="shared" si="2"/>
        <v>218.5</v>
      </c>
      <c r="L12" s="151">
        <v>21</v>
      </c>
      <c r="M12" s="151">
        <f t="shared" si="3"/>
        <v>0</v>
      </c>
      <c r="N12" s="151">
        <v>1.299E-2</v>
      </c>
      <c r="O12" s="151">
        <f t="shared" si="4"/>
        <v>0.03</v>
      </c>
      <c r="P12" s="151">
        <v>0</v>
      </c>
      <c r="Q12" s="151">
        <f t="shared" si="5"/>
        <v>0</v>
      </c>
      <c r="R12" s="151"/>
      <c r="S12" s="151" t="s">
        <v>97</v>
      </c>
      <c r="T12" s="151" t="s">
        <v>97</v>
      </c>
      <c r="U12" s="151">
        <v>0.248</v>
      </c>
      <c r="V12" s="151">
        <f t="shared" si="6"/>
        <v>0.5</v>
      </c>
      <c r="W12" s="151"/>
      <c r="X12" s="151" t="s">
        <v>101</v>
      </c>
      <c r="Y12" s="146"/>
      <c r="Z12" s="146"/>
      <c r="AA12" s="146"/>
      <c r="AB12" s="146"/>
      <c r="AC12" s="146"/>
      <c r="AD12" s="146"/>
      <c r="AE12" s="146"/>
      <c r="AF12" s="146"/>
      <c r="AG12" s="146" t="s">
        <v>102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67">
        <v>5</v>
      </c>
      <c r="B13" s="168" t="s">
        <v>110</v>
      </c>
      <c r="C13" s="174" t="s">
        <v>111</v>
      </c>
      <c r="D13" s="169" t="s">
        <v>112</v>
      </c>
      <c r="E13" s="181">
        <v>3</v>
      </c>
      <c r="F13" s="165">
        <v>0</v>
      </c>
      <c r="G13" s="172">
        <f t="shared" si="0"/>
        <v>0</v>
      </c>
      <c r="H13" s="151">
        <v>0</v>
      </c>
      <c r="I13" s="151">
        <f t="shared" si="1"/>
        <v>0</v>
      </c>
      <c r="J13" s="151">
        <v>350</v>
      </c>
      <c r="K13" s="151">
        <f t="shared" si="2"/>
        <v>1050</v>
      </c>
      <c r="L13" s="151">
        <v>21</v>
      </c>
      <c r="M13" s="151">
        <f t="shared" si="3"/>
        <v>0</v>
      </c>
      <c r="N13" s="151">
        <v>0</v>
      </c>
      <c r="O13" s="151">
        <f t="shared" si="4"/>
        <v>0</v>
      </c>
      <c r="P13" s="151">
        <v>0</v>
      </c>
      <c r="Q13" s="151">
        <f t="shared" si="5"/>
        <v>0</v>
      </c>
      <c r="R13" s="151"/>
      <c r="S13" s="151" t="s">
        <v>113</v>
      </c>
      <c r="T13" s="151" t="s">
        <v>114</v>
      </c>
      <c r="U13" s="151">
        <v>1</v>
      </c>
      <c r="V13" s="151">
        <f t="shared" si="6"/>
        <v>3</v>
      </c>
      <c r="W13" s="151"/>
      <c r="X13" s="151" t="s">
        <v>101</v>
      </c>
      <c r="Y13" s="146"/>
      <c r="Z13" s="146"/>
      <c r="AA13" s="146"/>
      <c r="AB13" s="146"/>
      <c r="AC13" s="146"/>
      <c r="AD13" s="146"/>
      <c r="AE13" s="146"/>
      <c r="AF13" s="146"/>
      <c r="AG13" s="146" t="s">
        <v>102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ht="22.5" outlineLevel="1" x14ac:dyDescent="0.2">
      <c r="A14" s="167">
        <v>6</v>
      </c>
      <c r="B14" s="168" t="s">
        <v>115</v>
      </c>
      <c r="C14" s="174" t="s">
        <v>116</v>
      </c>
      <c r="D14" s="169" t="s">
        <v>117</v>
      </c>
      <c r="E14" s="181">
        <v>1.052</v>
      </c>
      <c r="F14" s="165">
        <v>0</v>
      </c>
      <c r="G14" s="172">
        <f t="shared" si="0"/>
        <v>0</v>
      </c>
      <c r="H14" s="151">
        <v>0</v>
      </c>
      <c r="I14" s="151">
        <f t="shared" si="1"/>
        <v>0</v>
      </c>
      <c r="J14" s="151">
        <v>885</v>
      </c>
      <c r="K14" s="151">
        <f t="shared" si="2"/>
        <v>931.02</v>
      </c>
      <c r="L14" s="151">
        <v>21</v>
      </c>
      <c r="M14" s="151">
        <f t="shared" si="3"/>
        <v>0</v>
      </c>
      <c r="N14" s="151">
        <v>0</v>
      </c>
      <c r="O14" s="151">
        <f t="shared" si="4"/>
        <v>0</v>
      </c>
      <c r="P14" s="151">
        <v>0</v>
      </c>
      <c r="Q14" s="151">
        <f t="shared" si="5"/>
        <v>0</v>
      </c>
      <c r="R14" s="151"/>
      <c r="S14" s="151" t="s">
        <v>97</v>
      </c>
      <c r="T14" s="151" t="s">
        <v>97</v>
      </c>
      <c r="U14" s="151">
        <v>2.1</v>
      </c>
      <c r="V14" s="151">
        <f t="shared" si="6"/>
        <v>2.21</v>
      </c>
      <c r="W14" s="151"/>
      <c r="X14" s="151" t="s">
        <v>118</v>
      </c>
      <c r="Y14" s="146"/>
      <c r="Z14" s="146"/>
      <c r="AA14" s="146"/>
      <c r="AB14" s="146"/>
      <c r="AC14" s="146"/>
      <c r="AD14" s="146"/>
      <c r="AE14" s="146"/>
      <c r="AF14" s="146"/>
      <c r="AG14" s="146" t="s">
        <v>119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x14ac:dyDescent="0.2">
      <c r="A15" s="155" t="s">
        <v>95</v>
      </c>
      <c r="B15" s="156" t="s">
        <v>58</v>
      </c>
      <c r="C15" s="173" t="s">
        <v>59</v>
      </c>
      <c r="D15" s="157"/>
      <c r="E15" s="158"/>
      <c r="F15" s="159"/>
      <c r="G15" s="160">
        <f>SUMIF(AG16:AG22,"&lt;&gt;NOR",G16:G22)</f>
        <v>0</v>
      </c>
      <c r="H15" s="154"/>
      <c r="I15" s="154">
        <f>SUM(I16:I22)</f>
        <v>58.769999999999996</v>
      </c>
      <c r="J15" s="154"/>
      <c r="K15" s="154">
        <f>SUM(K16:K22)</f>
        <v>1125.06</v>
      </c>
      <c r="L15" s="154"/>
      <c r="M15" s="154">
        <f>SUM(M16:M22)</f>
        <v>0</v>
      </c>
      <c r="N15" s="154"/>
      <c r="O15" s="154">
        <f>SUM(O16:O22)</f>
        <v>0</v>
      </c>
      <c r="P15" s="154"/>
      <c r="Q15" s="154">
        <f>SUM(Q16:Q22)</f>
        <v>0.04</v>
      </c>
      <c r="R15" s="154"/>
      <c r="S15" s="154"/>
      <c r="T15" s="154"/>
      <c r="U15" s="154"/>
      <c r="V15" s="154">
        <f>SUM(V16:V22)</f>
        <v>2.0500000000000003</v>
      </c>
      <c r="W15" s="154"/>
      <c r="X15" s="154"/>
      <c r="AG15" t="s">
        <v>96</v>
      </c>
    </row>
    <row r="16" spans="1:60" outlineLevel="1" x14ac:dyDescent="0.2">
      <c r="A16" s="161">
        <v>7</v>
      </c>
      <c r="B16" s="162" t="s">
        <v>124</v>
      </c>
      <c r="C16" s="175" t="s">
        <v>125</v>
      </c>
      <c r="D16" s="163" t="s">
        <v>100</v>
      </c>
      <c r="E16" s="164">
        <v>2.5</v>
      </c>
      <c r="F16" s="165">
        <v>0</v>
      </c>
      <c r="G16" s="166">
        <f>ROUND(E16*F16,2)</f>
        <v>0</v>
      </c>
      <c r="H16" s="151">
        <v>13.06</v>
      </c>
      <c r="I16" s="151">
        <f>ROUND(E16*H16,2)</f>
        <v>32.65</v>
      </c>
      <c r="J16" s="151">
        <v>99.94</v>
      </c>
      <c r="K16" s="151">
        <f>ROUND(E16*J16,2)</f>
        <v>249.85</v>
      </c>
      <c r="L16" s="151">
        <v>21</v>
      </c>
      <c r="M16" s="151">
        <f>G16*(1+L16/100)</f>
        <v>0</v>
      </c>
      <c r="N16" s="151">
        <v>4.8999999999999998E-4</v>
      </c>
      <c r="O16" s="151">
        <f>ROUND(E16*N16,2)</f>
        <v>0</v>
      </c>
      <c r="P16" s="151">
        <v>6.0000000000000001E-3</v>
      </c>
      <c r="Q16" s="151">
        <f>ROUND(E16*P16,2)</f>
        <v>0.02</v>
      </c>
      <c r="R16" s="151"/>
      <c r="S16" s="151" t="s">
        <v>97</v>
      </c>
      <c r="T16" s="151" t="s">
        <v>97</v>
      </c>
      <c r="U16" s="151">
        <v>0.27400000000000002</v>
      </c>
      <c r="V16" s="151">
        <f>ROUND(E16*U16,2)</f>
        <v>0.69</v>
      </c>
      <c r="W16" s="151"/>
      <c r="X16" s="151" t="s">
        <v>101</v>
      </c>
      <c r="Y16" s="146"/>
      <c r="Z16" s="146"/>
      <c r="AA16" s="146"/>
      <c r="AB16" s="146"/>
      <c r="AC16" s="146"/>
      <c r="AD16" s="146"/>
      <c r="AE16" s="146"/>
      <c r="AF16" s="146"/>
      <c r="AG16" s="146" t="s">
        <v>102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61">
        <v>8</v>
      </c>
      <c r="B17" s="162" t="s">
        <v>126</v>
      </c>
      <c r="C17" s="175" t="s">
        <v>127</v>
      </c>
      <c r="D17" s="163" t="s">
        <v>100</v>
      </c>
      <c r="E17" s="164">
        <v>2</v>
      </c>
      <c r="F17" s="165">
        <v>0</v>
      </c>
      <c r="G17" s="166">
        <f>ROUND(E17*F17,2)</f>
        <v>0</v>
      </c>
      <c r="H17" s="151">
        <v>13.06</v>
      </c>
      <c r="I17" s="151">
        <f>ROUND(E17*H17,2)</f>
        <v>26.12</v>
      </c>
      <c r="J17" s="151">
        <v>109.44</v>
      </c>
      <c r="K17" s="151">
        <f>ROUND(E17*J17,2)</f>
        <v>218.88</v>
      </c>
      <c r="L17" s="151">
        <v>21</v>
      </c>
      <c r="M17" s="151">
        <f>G17*(1+L17/100)</f>
        <v>0</v>
      </c>
      <c r="N17" s="151">
        <v>4.8999999999999998E-4</v>
      </c>
      <c r="O17" s="151">
        <f>ROUND(E17*N17,2)</f>
        <v>0</v>
      </c>
      <c r="P17" s="151">
        <v>8.9999999999999993E-3</v>
      </c>
      <c r="Q17" s="151">
        <f>ROUND(E17*P17,2)</f>
        <v>0.02</v>
      </c>
      <c r="R17" s="151"/>
      <c r="S17" s="151" t="s">
        <v>97</v>
      </c>
      <c r="T17" s="151" t="s">
        <v>97</v>
      </c>
      <c r="U17" s="151">
        <v>0.30099999999999999</v>
      </c>
      <c r="V17" s="151">
        <f>ROUND(E17*U17,2)</f>
        <v>0.6</v>
      </c>
      <c r="W17" s="151"/>
      <c r="X17" s="151" t="s">
        <v>101</v>
      </c>
      <c r="Y17" s="146"/>
      <c r="Z17" s="146"/>
      <c r="AA17" s="146"/>
      <c r="AB17" s="146"/>
      <c r="AC17" s="146"/>
      <c r="AD17" s="146"/>
      <c r="AE17" s="146"/>
      <c r="AF17" s="146"/>
      <c r="AG17" s="146" t="s">
        <v>102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67">
        <v>9</v>
      </c>
      <c r="B18" s="168" t="s">
        <v>128</v>
      </c>
      <c r="C18" s="174" t="s">
        <v>129</v>
      </c>
      <c r="D18" s="169" t="s">
        <v>117</v>
      </c>
      <c r="E18" s="181">
        <v>0.2384</v>
      </c>
      <c r="F18" s="165">
        <v>0</v>
      </c>
      <c r="G18" s="172">
        <f t="shared" ref="G18:G22" si="7">ROUND(E18*F18,2)</f>
        <v>0</v>
      </c>
      <c r="H18" s="151">
        <v>0</v>
      </c>
      <c r="I18" s="151">
        <f t="shared" ref="I18:I22" si="8">ROUND(E18*H18,2)</f>
        <v>0</v>
      </c>
      <c r="J18" s="151">
        <v>295.5</v>
      </c>
      <c r="K18" s="151">
        <f t="shared" ref="K18:K22" si="9">ROUND(E18*J18,2)</f>
        <v>70.45</v>
      </c>
      <c r="L18" s="151">
        <v>21</v>
      </c>
      <c r="M18" s="151">
        <f t="shared" ref="M18:M22" si="10">G18*(1+L18/100)</f>
        <v>0</v>
      </c>
      <c r="N18" s="151">
        <v>0</v>
      </c>
      <c r="O18" s="151">
        <f t="shared" ref="O18:O22" si="11">ROUND(E18*N18,2)</f>
        <v>0</v>
      </c>
      <c r="P18" s="151">
        <v>0</v>
      </c>
      <c r="Q18" s="151">
        <f t="shared" ref="Q18:Q22" si="12">ROUND(E18*P18,2)</f>
        <v>0</v>
      </c>
      <c r="R18" s="151"/>
      <c r="S18" s="151" t="s">
        <v>97</v>
      </c>
      <c r="T18" s="151" t="s">
        <v>97</v>
      </c>
      <c r="U18" s="151">
        <v>0.26500000000000001</v>
      </c>
      <c r="V18" s="151">
        <f t="shared" ref="V18:V22" si="13">ROUND(E18*U18,2)</f>
        <v>0.06</v>
      </c>
      <c r="W18" s="151"/>
      <c r="X18" s="151" t="s">
        <v>130</v>
      </c>
      <c r="Y18" s="146"/>
      <c r="Z18" s="146"/>
      <c r="AA18" s="146"/>
      <c r="AB18" s="146"/>
      <c r="AC18" s="146"/>
      <c r="AD18" s="146"/>
      <c r="AE18" s="146"/>
      <c r="AF18" s="146"/>
      <c r="AG18" s="146" t="s">
        <v>131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">
      <c r="A19" s="167">
        <v>10</v>
      </c>
      <c r="B19" s="168" t="s">
        <v>132</v>
      </c>
      <c r="C19" s="174" t="s">
        <v>133</v>
      </c>
      <c r="D19" s="169" t="s">
        <v>117</v>
      </c>
      <c r="E19" s="181">
        <v>0.23799999999999999</v>
      </c>
      <c r="F19" s="165">
        <v>0</v>
      </c>
      <c r="G19" s="172">
        <f t="shared" si="7"/>
        <v>0</v>
      </c>
      <c r="H19" s="151">
        <v>0</v>
      </c>
      <c r="I19" s="151">
        <f t="shared" si="8"/>
        <v>0</v>
      </c>
      <c r="J19" s="151">
        <v>234.5</v>
      </c>
      <c r="K19" s="151">
        <f t="shared" si="9"/>
        <v>55.81</v>
      </c>
      <c r="L19" s="151">
        <v>21</v>
      </c>
      <c r="M19" s="151">
        <f t="shared" si="10"/>
        <v>0</v>
      </c>
      <c r="N19" s="151">
        <v>0</v>
      </c>
      <c r="O19" s="151">
        <f t="shared" si="11"/>
        <v>0</v>
      </c>
      <c r="P19" s="151">
        <v>0</v>
      </c>
      <c r="Q19" s="151">
        <f t="shared" si="12"/>
        <v>0</v>
      </c>
      <c r="R19" s="151"/>
      <c r="S19" s="151" t="s">
        <v>97</v>
      </c>
      <c r="T19" s="151" t="s">
        <v>97</v>
      </c>
      <c r="U19" s="151">
        <v>0.49</v>
      </c>
      <c r="V19" s="151">
        <f t="shared" si="13"/>
        <v>0.12</v>
      </c>
      <c r="W19" s="151"/>
      <c r="X19" s="151" t="s">
        <v>130</v>
      </c>
      <c r="Y19" s="146"/>
      <c r="Z19" s="146"/>
      <c r="AA19" s="146"/>
      <c r="AB19" s="146"/>
      <c r="AC19" s="146"/>
      <c r="AD19" s="146"/>
      <c r="AE19" s="146"/>
      <c r="AF19" s="146"/>
      <c r="AG19" s="146" t="s">
        <v>131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">
      <c r="A20" s="167">
        <v>11</v>
      </c>
      <c r="B20" s="168" t="s">
        <v>134</v>
      </c>
      <c r="C20" s="174" t="s">
        <v>135</v>
      </c>
      <c r="D20" s="169" t="s">
        <v>117</v>
      </c>
      <c r="E20" s="181">
        <v>0.23799999999999999</v>
      </c>
      <c r="F20" s="165">
        <v>0</v>
      </c>
      <c r="G20" s="172">
        <f t="shared" si="7"/>
        <v>0</v>
      </c>
      <c r="H20" s="151">
        <v>0</v>
      </c>
      <c r="I20" s="151">
        <f t="shared" si="8"/>
        <v>0</v>
      </c>
      <c r="J20" s="151">
        <v>331</v>
      </c>
      <c r="K20" s="151">
        <f t="shared" si="9"/>
        <v>78.78</v>
      </c>
      <c r="L20" s="151">
        <v>21</v>
      </c>
      <c r="M20" s="151">
        <f t="shared" si="10"/>
        <v>0</v>
      </c>
      <c r="N20" s="151">
        <v>0</v>
      </c>
      <c r="O20" s="151">
        <f t="shared" si="11"/>
        <v>0</v>
      </c>
      <c r="P20" s="151">
        <v>0</v>
      </c>
      <c r="Q20" s="151">
        <f t="shared" si="12"/>
        <v>0</v>
      </c>
      <c r="R20" s="151"/>
      <c r="S20" s="151" t="s">
        <v>97</v>
      </c>
      <c r="T20" s="151" t="s">
        <v>97</v>
      </c>
      <c r="U20" s="151">
        <v>0.94199999999999995</v>
      </c>
      <c r="V20" s="151">
        <f t="shared" si="13"/>
        <v>0.22</v>
      </c>
      <c r="W20" s="151"/>
      <c r="X20" s="151" t="s">
        <v>130</v>
      </c>
      <c r="Y20" s="146"/>
      <c r="Z20" s="146"/>
      <c r="AA20" s="146"/>
      <c r="AB20" s="146"/>
      <c r="AC20" s="146"/>
      <c r="AD20" s="146"/>
      <c r="AE20" s="146"/>
      <c r="AF20" s="146"/>
      <c r="AG20" s="146" t="s">
        <v>131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67">
        <v>12</v>
      </c>
      <c r="B21" s="168" t="s">
        <v>136</v>
      </c>
      <c r="C21" s="174" t="s">
        <v>137</v>
      </c>
      <c r="D21" s="169" t="s">
        <v>117</v>
      </c>
      <c r="E21" s="181">
        <v>3.4390000000000001</v>
      </c>
      <c r="F21" s="165">
        <v>0</v>
      </c>
      <c r="G21" s="172">
        <f t="shared" si="7"/>
        <v>0</v>
      </c>
      <c r="H21" s="151">
        <v>0</v>
      </c>
      <c r="I21" s="151">
        <f t="shared" si="8"/>
        <v>0</v>
      </c>
      <c r="J21" s="151">
        <v>36.9</v>
      </c>
      <c r="K21" s="151">
        <f t="shared" si="9"/>
        <v>126.9</v>
      </c>
      <c r="L21" s="151">
        <v>21</v>
      </c>
      <c r="M21" s="151">
        <f t="shared" si="10"/>
        <v>0</v>
      </c>
      <c r="N21" s="151">
        <v>0</v>
      </c>
      <c r="O21" s="151">
        <f t="shared" si="11"/>
        <v>0</v>
      </c>
      <c r="P21" s="151">
        <v>0</v>
      </c>
      <c r="Q21" s="151">
        <f t="shared" si="12"/>
        <v>0</v>
      </c>
      <c r="R21" s="151"/>
      <c r="S21" s="151" t="s">
        <v>97</v>
      </c>
      <c r="T21" s="151" t="s">
        <v>97</v>
      </c>
      <c r="U21" s="151">
        <v>0.105</v>
      </c>
      <c r="V21" s="151">
        <f t="shared" si="13"/>
        <v>0.36</v>
      </c>
      <c r="W21" s="151"/>
      <c r="X21" s="151" t="s">
        <v>130</v>
      </c>
      <c r="Y21" s="146"/>
      <c r="Z21" s="146"/>
      <c r="AA21" s="146"/>
      <c r="AB21" s="146"/>
      <c r="AC21" s="146"/>
      <c r="AD21" s="146"/>
      <c r="AE21" s="146"/>
      <c r="AF21" s="146"/>
      <c r="AG21" s="146" t="s">
        <v>131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">
      <c r="A22" s="167">
        <v>13</v>
      </c>
      <c r="B22" s="168" t="s">
        <v>138</v>
      </c>
      <c r="C22" s="174" t="s">
        <v>139</v>
      </c>
      <c r="D22" s="169" t="s">
        <v>117</v>
      </c>
      <c r="E22" s="181">
        <v>0.23799999999999999</v>
      </c>
      <c r="F22" s="165">
        <v>0</v>
      </c>
      <c r="G22" s="172">
        <f t="shared" si="7"/>
        <v>0</v>
      </c>
      <c r="H22" s="151">
        <v>0</v>
      </c>
      <c r="I22" s="151">
        <f t="shared" si="8"/>
        <v>0</v>
      </c>
      <c r="J22" s="151">
        <v>1363</v>
      </c>
      <c r="K22" s="151">
        <f t="shared" si="9"/>
        <v>324.39</v>
      </c>
      <c r="L22" s="151">
        <v>21</v>
      </c>
      <c r="M22" s="151">
        <f t="shared" si="10"/>
        <v>0</v>
      </c>
      <c r="N22" s="151">
        <v>0</v>
      </c>
      <c r="O22" s="151">
        <f t="shared" si="11"/>
        <v>0</v>
      </c>
      <c r="P22" s="151">
        <v>0</v>
      </c>
      <c r="Q22" s="151">
        <f t="shared" si="12"/>
        <v>0</v>
      </c>
      <c r="R22" s="151"/>
      <c r="S22" s="151" t="s">
        <v>97</v>
      </c>
      <c r="T22" s="151" t="s">
        <v>97</v>
      </c>
      <c r="U22" s="151">
        <v>0</v>
      </c>
      <c r="V22" s="151">
        <f t="shared" si="13"/>
        <v>0</v>
      </c>
      <c r="W22" s="151"/>
      <c r="X22" s="151" t="s">
        <v>130</v>
      </c>
      <c r="Y22" s="146"/>
      <c r="Z22" s="146"/>
      <c r="AA22" s="146"/>
      <c r="AB22" s="146"/>
      <c r="AC22" s="146"/>
      <c r="AD22" s="146"/>
      <c r="AE22" s="146"/>
      <c r="AF22" s="146"/>
      <c r="AG22" s="146" t="s">
        <v>131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x14ac:dyDescent="0.2">
      <c r="A23" s="155" t="s">
        <v>95</v>
      </c>
      <c r="B23" s="156" t="s">
        <v>60</v>
      </c>
      <c r="C23" s="173" t="s">
        <v>61</v>
      </c>
      <c r="D23" s="157"/>
      <c r="E23" s="158"/>
      <c r="F23" s="159"/>
      <c r="G23" s="160">
        <f>SUMIF(AG24:AG35,"&lt;&gt;NOR",G24:G35)</f>
        <v>0</v>
      </c>
      <c r="H23" s="154"/>
      <c r="I23" s="154">
        <f>SUM(I24:I35)</f>
        <v>51.52</v>
      </c>
      <c r="J23" s="154"/>
      <c r="K23" s="154">
        <f>SUM(K24:K35)</f>
        <v>2977.42</v>
      </c>
      <c r="L23" s="154"/>
      <c r="M23" s="154">
        <f>SUM(M24:M35)</f>
        <v>0</v>
      </c>
      <c r="N23" s="154"/>
      <c r="O23" s="154">
        <f>SUM(O24:O35)</f>
        <v>0</v>
      </c>
      <c r="P23" s="154"/>
      <c r="Q23" s="154">
        <f>SUM(Q24:Q35)</f>
        <v>0.32000000000000006</v>
      </c>
      <c r="R23" s="154"/>
      <c r="S23" s="154"/>
      <c r="T23" s="154"/>
      <c r="U23" s="154"/>
      <c r="V23" s="154">
        <f>SUM(V24:V35)</f>
        <v>6.2499999999999991</v>
      </c>
      <c r="W23" s="154"/>
      <c r="X23" s="154"/>
      <c r="AG23" t="s">
        <v>96</v>
      </c>
    </row>
    <row r="24" spans="1:60" ht="22.5" outlineLevel="1" x14ac:dyDescent="0.2">
      <c r="A24" s="167">
        <v>14</v>
      </c>
      <c r="B24" s="168" t="s">
        <v>140</v>
      </c>
      <c r="C24" s="174" t="s">
        <v>141</v>
      </c>
      <c r="D24" s="169" t="s">
        <v>100</v>
      </c>
      <c r="E24" s="170">
        <v>2</v>
      </c>
      <c r="F24" s="171">
        <v>0</v>
      </c>
      <c r="G24" s="172">
        <f t="shared" ref="G24:G35" si="14">ROUND(E24*F24,2)</f>
        <v>0</v>
      </c>
      <c r="H24" s="151">
        <v>10.210000000000001</v>
      </c>
      <c r="I24" s="151">
        <f t="shared" ref="I24:I35" si="15">ROUND(E24*H24,2)</f>
        <v>20.420000000000002</v>
      </c>
      <c r="J24" s="151">
        <v>40.29</v>
      </c>
      <c r="K24" s="151">
        <f t="shared" ref="K24:K35" si="16">ROUND(E24*J24,2)</f>
        <v>80.58</v>
      </c>
      <c r="L24" s="151">
        <v>21</v>
      </c>
      <c r="M24" s="151">
        <f t="shared" ref="M24:M35" si="17">G24*(1+L24/100)</f>
        <v>0</v>
      </c>
      <c r="N24" s="151">
        <v>3.8000000000000002E-4</v>
      </c>
      <c r="O24" s="151">
        <f t="shared" ref="O24:O35" si="18">ROUND(E24*N24,2)</f>
        <v>0</v>
      </c>
      <c r="P24" s="151">
        <v>1.2999999999999999E-2</v>
      </c>
      <c r="Q24" s="151">
        <f t="shared" ref="Q24:Q35" si="19">ROUND(E24*P24,2)</f>
        <v>0.03</v>
      </c>
      <c r="R24" s="151"/>
      <c r="S24" s="151" t="s">
        <v>97</v>
      </c>
      <c r="T24" s="151" t="s">
        <v>97</v>
      </c>
      <c r="U24" s="151">
        <v>0.107</v>
      </c>
      <c r="V24" s="151">
        <f t="shared" ref="V24:V35" si="20">ROUND(E24*U24,2)</f>
        <v>0.21</v>
      </c>
      <c r="W24" s="151"/>
      <c r="X24" s="151" t="s">
        <v>101</v>
      </c>
      <c r="Y24" s="146"/>
      <c r="Z24" s="146"/>
      <c r="AA24" s="146"/>
      <c r="AB24" s="146"/>
      <c r="AC24" s="146"/>
      <c r="AD24" s="146"/>
      <c r="AE24" s="146"/>
      <c r="AF24" s="146"/>
      <c r="AG24" s="146" t="s">
        <v>102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67">
        <v>15</v>
      </c>
      <c r="B25" s="168" t="s">
        <v>142</v>
      </c>
      <c r="C25" s="174" t="s">
        <v>143</v>
      </c>
      <c r="D25" s="169" t="s">
        <v>100</v>
      </c>
      <c r="E25" s="170">
        <v>2</v>
      </c>
      <c r="F25" s="171">
        <v>0</v>
      </c>
      <c r="G25" s="172">
        <f t="shared" si="14"/>
        <v>0</v>
      </c>
      <c r="H25" s="151">
        <v>15.55</v>
      </c>
      <c r="I25" s="151">
        <f t="shared" si="15"/>
        <v>31.1</v>
      </c>
      <c r="J25" s="151">
        <v>173.45</v>
      </c>
      <c r="K25" s="151">
        <f t="shared" si="16"/>
        <v>346.9</v>
      </c>
      <c r="L25" s="151">
        <v>21</v>
      </c>
      <c r="M25" s="151">
        <f t="shared" si="17"/>
        <v>0</v>
      </c>
      <c r="N25" s="151">
        <v>5.9000000000000003E-4</v>
      </c>
      <c r="O25" s="151">
        <f t="shared" si="18"/>
        <v>0</v>
      </c>
      <c r="P25" s="151">
        <v>3.6999999999999998E-2</v>
      </c>
      <c r="Q25" s="151">
        <f t="shared" si="19"/>
        <v>7.0000000000000007E-2</v>
      </c>
      <c r="R25" s="151"/>
      <c r="S25" s="151" t="s">
        <v>97</v>
      </c>
      <c r="T25" s="151" t="s">
        <v>97</v>
      </c>
      <c r="U25" s="151">
        <v>0.443</v>
      </c>
      <c r="V25" s="151">
        <f t="shared" si="20"/>
        <v>0.89</v>
      </c>
      <c r="W25" s="151"/>
      <c r="X25" s="151" t="s">
        <v>101</v>
      </c>
      <c r="Y25" s="146"/>
      <c r="Z25" s="146"/>
      <c r="AA25" s="146"/>
      <c r="AB25" s="146"/>
      <c r="AC25" s="146"/>
      <c r="AD25" s="146"/>
      <c r="AE25" s="146"/>
      <c r="AF25" s="146"/>
      <c r="AG25" s="146" t="s">
        <v>102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">
      <c r="A26" s="180">
        <v>16</v>
      </c>
      <c r="B26" s="168" t="s">
        <v>144</v>
      </c>
      <c r="C26" s="174" t="s">
        <v>145</v>
      </c>
      <c r="D26" s="169" t="s">
        <v>117</v>
      </c>
      <c r="E26" s="170">
        <v>0.159</v>
      </c>
      <c r="F26" s="171">
        <v>0</v>
      </c>
      <c r="G26" s="172">
        <f t="shared" si="14"/>
        <v>0</v>
      </c>
      <c r="H26" s="151">
        <v>0</v>
      </c>
      <c r="I26" s="151">
        <f t="shared" si="15"/>
        <v>0</v>
      </c>
      <c r="J26" s="151">
        <v>1689</v>
      </c>
      <c r="K26" s="151">
        <f t="shared" si="16"/>
        <v>268.55</v>
      </c>
      <c r="L26" s="151">
        <v>21</v>
      </c>
      <c r="M26" s="151">
        <f t="shared" si="17"/>
        <v>0</v>
      </c>
      <c r="N26" s="151">
        <v>0</v>
      </c>
      <c r="O26" s="151">
        <f t="shared" si="18"/>
        <v>0</v>
      </c>
      <c r="P26" s="151">
        <v>0</v>
      </c>
      <c r="Q26" s="151">
        <f t="shared" si="19"/>
        <v>0</v>
      </c>
      <c r="R26" s="151"/>
      <c r="S26" s="151" t="s">
        <v>97</v>
      </c>
      <c r="T26" s="151" t="s">
        <v>97</v>
      </c>
      <c r="U26" s="151">
        <v>3.379</v>
      </c>
      <c r="V26" s="151">
        <f t="shared" si="20"/>
        <v>0.54</v>
      </c>
      <c r="W26" s="151"/>
      <c r="X26" s="151" t="s">
        <v>101</v>
      </c>
      <c r="Y26" s="146"/>
      <c r="Z26" s="146"/>
      <c r="AA26" s="146"/>
      <c r="AB26" s="146"/>
      <c r="AC26" s="146"/>
      <c r="AD26" s="146"/>
      <c r="AE26" s="146"/>
      <c r="AF26" s="146"/>
      <c r="AG26" s="146" t="s">
        <v>102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">
      <c r="A27" s="180">
        <v>17</v>
      </c>
      <c r="B27" s="168" t="s">
        <v>146</v>
      </c>
      <c r="C27" s="174" t="s">
        <v>147</v>
      </c>
      <c r="D27" s="169" t="s">
        <v>117</v>
      </c>
      <c r="E27" s="170">
        <v>0.12529999999999999</v>
      </c>
      <c r="F27" s="171">
        <v>0</v>
      </c>
      <c r="G27" s="172">
        <f t="shared" si="14"/>
        <v>0</v>
      </c>
      <c r="H27" s="151">
        <v>0</v>
      </c>
      <c r="I27" s="151">
        <f t="shared" si="15"/>
        <v>0</v>
      </c>
      <c r="J27" s="151">
        <v>1689</v>
      </c>
      <c r="K27" s="151">
        <f t="shared" si="16"/>
        <v>211.63</v>
      </c>
      <c r="L27" s="151">
        <v>21</v>
      </c>
      <c r="M27" s="151">
        <f t="shared" si="17"/>
        <v>0</v>
      </c>
      <c r="N27" s="151">
        <v>0</v>
      </c>
      <c r="O27" s="151">
        <f t="shared" si="18"/>
        <v>0</v>
      </c>
      <c r="P27" s="151">
        <v>0</v>
      </c>
      <c r="Q27" s="151">
        <f t="shared" si="19"/>
        <v>0</v>
      </c>
      <c r="R27" s="151"/>
      <c r="S27" s="151" t="s">
        <v>97</v>
      </c>
      <c r="T27" s="151" t="s">
        <v>97</v>
      </c>
      <c r="U27" s="151">
        <v>3.379</v>
      </c>
      <c r="V27" s="151">
        <f t="shared" si="20"/>
        <v>0.42</v>
      </c>
      <c r="W27" s="151"/>
      <c r="X27" s="151" t="s">
        <v>101</v>
      </c>
      <c r="Y27" s="146"/>
      <c r="Z27" s="146"/>
      <c r="AA27" s="146"/>
      <c r="AB27" s="146"/>
      <c r="AC27" s="146"/>
      <c r="AD27" s="146"/>
      <c r="AE27" s="146"/>
      <c r="AF27" s="146"/>
      <c r="AG27" s="146" t="s">
        <v>102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80">
        <v>18</v>
      </c>
      <c r="B28" s="168" t="s">
        <v>148</v>
      </c>
      <c r="C28" s="174" t="s">
        <v>149</v>
      </c>
      <c r="D28" s="169" t="s">
        <v>150</v>
      </c>
      <c r="E28" s="170">
        <v>2</v>
      </c>
      <c r="F28" s="171">
        <v>0</v>
      </c>
      <c r="G28" s="172">
        <f t="shared" si="14"/>
        <v>0</v>
      </c>
      <c r="H28" s="151">
        <v>0</v>
      </c>
      <c r="I28" s="151">
        <f t="shared" si="15"/>
        <v>0</v>
      </c>
      <c r="J28" s="151">
        <v>184</v>
      </c>
      <c r="K28" s="151">
        <f t="shared" si="16"/>
        <v>368</v>
      </c>
      <c r="L28" s="151">
        <v>21</v>
      </c>
      <c r="M28" s="151">
        <f t="shared" si="17"/>
        <v>0</v>
      </c>
      <c r="N28" s="151">
        <v>0</v>
      </c>
      <c r="O28" s="151">
        <f t="shared" si="18"/>
        <v>0</v>
      </c>
      <c r="P28" s="151">
        <v>3.4200000000000001E-2</v>
      </c>
      <c r="Q28" s="151">
        <f t="shared" si="19"/>
        <v>7.0000000000000007E-2</v>
      </c>
      <c r="R28" s="151"/>
      <c r="S28" s="151" t="s">
        <v>97</v>
      </c>
      <c r="T28" s="151" t="s">
        <v>97</v>
      </c>
      <c r="U28" s="151">
        <v>0.46500000000000002</v>
      </c>
      <c r="V28" s="151">
        <f t="shared" si="20"/>
        <v>0.93</v>
      </c>
      <c r="W28" s="151"/>
      <c r="X28" s="151" t="s">
        <v>101</v>
      </c>
      <c r="Y28" s="146"/>
      <c r="Z28" s="146"/>
      <c r="AA28" s="146"/>
      <c r="AB28" s="146"/>
      <c r="AC28" s="146"/>
      <c r="AD28" s="146"/>
      <c r="AE28" s="146"/>
      <c r="AF28" s="146"/>
      <c r="AG28" s="146" t="s">
        <v>102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">
      <c r="A29" s="180">
        <v>19</v>
      </c>
      <c r="B29" s="168" t="s">
        <v>151</v>
      </c>
      <c r="C29" s="174" t="s">
        <v>152</v>
      </c>
      <c r="D29" s="169" t="s">
        <v>150</v>
      </c>
      <c r="E29" s="170">
        <v>2</v>
      </c>
      <c r="F29" s="171">
        <v>0</v>
      </c>
      <c r="G29" s="172">
        <f t="shared" si="14"/>
        <v>0</v>
      </c>
      <c r="H29" s="151">
        <v>0</v>
      </c>
      <c r="I29" s="151">
        <f t="shared" si="15"/>
        <v>0</v>
      </c>
      <c r="J29" s="151">
        <v>151.5</v>
      </c>
      <c r="K29" s="151">
        <f t="shared" si="16"/>
        <v>303</v>
      </c>
      <c r="L29" s="151">
        <v>21</v>
      </c>
      <c r="M29" s="151">
        <f t="shared" si="17"/>
        <v>0</v>
      </c>
      <c r="N29" s="151">
        <v>0</v>
      </c>
      <c r="O29" s="151">
        <f t="shared" si="18"/>
        <v>0</v>
      </c>
      <c r="P29" s="151">
        <v>1.9460000000000002E-2</v>
      </c>
      <c r="Q29" s="151">
        <f t="shared" si="19"/>
        <v>0.04</v>
      </c>
      <c r="R29" s="151"/>
      <c r="S29" s="151" t="s">
        <v>97</v>
      </c>
      <c r="T29" s="151" t="s">
        <v>97</v>
      </c>
      <c r="U29" s="151">
        <v>0.38200000000000001</v>
      </c>
      <c r="V29" s="151">
        <f t="shared" si="20"/>
        <v>0.76</v>
      </c>
      <c r="W29" s="151"/>
      <c r="X29" s="151" t="s">
        <v>101</v>
      </c>
      <c r="Y29" s="146"/>
      <c r="Z29" s="146"/>
      <c r="AA29" s="146"/>
      <c r="AB29" s="146"/>
      <c r="AC29" s="146"/>
      <c r="AD29" s="146"/>
      <c r="AE29" s="146"/>
      <c r="AF29" s="146"/>
      <c r="AG29" s="146" t="s">
        <v>102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ht="22.5" outlineLevel="1" x14ac:dyDescent="0.2">
      <c r="A30" s="180">
        <v>20</v>
      </c>
      <c r="B30" s="168" t="s">
        <v>153</v>
      </c>
      <c r="C30" s="174" t="s">
        <v>154</v>
      </c>
      <c r="D30" s="169" t="s">
        <v>150</v>
      </c>
      <c r="E30" s="170">
        <v>1</v>
      </c>
      <c r="F30" s="171">
        <v>0</v>
      </c>
      <c r="G30" s="172">
        <f t="shared" si="14"/>
        <v>0</v>
      </c>
      <c r="H30" s="151">
        <v>0</v>
      </c>
      <c r="I30" s="151">
        <f t="shared" si="15"/>
        <v>0</v>
      </c>
      <c r="J30" s="151">
        <v>274.5</v>
      </c>
      <c r="K30" s="151">
        <f t="shared" si="16"/>
        <v>274.5</v>
      </c>
      <c r="L30" s="151">
        <v>21</v>
      </c>
      <c r="M30" s="151">
        <f t="shared" si="17"/>
        <v>0</v>
      </c>
      <c r="N30" s="151">
        <v>0</v>
      </c>
      <c r="O30" s="151">
        <f t="shared" si="18"/>
        <v>0</v>
      </c>
      <c r="P30" s="151">
        <v>8.7999999999999995E-2</v>
      </c>
      <c r="Q30" s="151">
        <f t="shared" si="19"/>
        <v>0.09</v>
      </c>
      <c r="R30" s="151"/>
      <c r="S30" s="151" t="s">
        <v>97</v>
      </c>
      <c r="T30" s="151" t="s">
        <v>97</v>
      </c>
      <c r="U30" s="151">
        <v>0.69299999999999995</v>
      </c>
      <c r="V30" s="151">
        <f t="shared" si="20"/>
        <v>0.69</v>
      </c>
      <c r="W30" s="151"/>
      <c r="X30" s="151" t="s">
        <v>101</v>
      </c>
      <c r="Y30" s="146"/>
      <c r="Z30" s="146"/>
      <c r="AA30" s="146"/>
      <c r="AB30" s="146"/>
      <c r="AC30" s="146"/>
      <c r="AD30" s="146"/>
      <c r="AE30" s="146"/>
      <c r="AF30" s="146"/>
      <c r="AG30" s="146" t="s">
        <v>102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80">
        <v>21</v>
      </c>
      <c r="B31" s="168" t="s">
        <v>155</v>
      </c>
      <c r="C31" s="174" t="s">
        <v>156</v>
      </c>
      <c r="D31" s="169" t="s">
        <v>150</v>
      </c>
      <c r="E31" s="170">
        <v>1</v>
      </c>
      <c r="F31" s="171">
        <v>0</v>
      </c>
      <c r="G31" s="172">
        <f t="shared" si="14"/>
        <v>0</v>
      </c>
      <c r="H31" s="151">
        <v>0</v>
      </c>
      <c r="I31" s="151">
        <f t="shared" si="15"/>
        <v>0</v>
      </c>
      <c r="J31" s="151">
        <v>151.5</v>
      </c>
      <c r="K31" s="151">
        <f t="shared" si="16"/>
        <v>151.5</v>
      </c>
      <c r="L31" s="151">
        <v>21</v>
      </c>
      <c r="M31" s="151">
        <f t="shared" si="17"/>
        <v>0</v>
      </c>
      <c r="N31" s="151">
        <v>0</v>
      </c>
      <c r="O31" s="151">
        <f t="shared" si="18"/>
        <v>0</v>
      </c>
      <c r="P31" s="151">
        <v>2.4500000000000001E-2</v>
      </c>
      <c r="Q31" s="151">
        <f t="shared" si="19"/>
        <v>0.02</v>
      </c>
      <c r="R31" s="151"/>
      <c r="S31" s="151" t="s">
        <v>97</v>
      </c>
      <c r="T31" s="151" t="s">
        <v>97</v>
      </c>
      <c r="U31" s="151">
        <v>0.38300000000000001</v>
      </c>
      <c r="V31" s="151">
        <f t="shared" si="20"/>
        <v>0.38</v>
      </c>
      <c r="W31" s="151"/>
      <c r="X31" s="151" t="s">
        <v>101</v>
      </c>
      <c r="Y31" s="146"/>
      <c r="Z31" s="146"/>
      <c r="AA31" s="146"/>
      <c r="AB31" s="146"/>
      <c r="AC31" s="146"/>
      <c r="AD31" s="146"/>
      <c r="AE31" s="146"/>
      <c r="AF31" s="146"/>
      <c r="AG31" s="146" t="s">
        <v>102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">
      <c r="A32" s="180">
        <v>22</v>
      </c>
      <c r="B32" s="168" t="s">
        <v>157</v>
      </c>
      <c r="C32" s="174" t="s">
        <v>158</v>
      </c>
      <c r="D32" s="169" t="s">
        <v>117</v>
      </c>
      <c r="E32" s="170">
        <v>0.22606000000000001</v>
      </c>
      <c r="F32" s="171">
        <v>0</v>
      </c>
      <c r="G32" s="172">
        <f t="shared" si="14"/>
        <v>0</v>
      </c>
      <c r="H32" s="151">
        <v>0</v>
      </c>
      <c r="I32" s="151">
        <f t="shared" si="15"/>
        <v>0</v>
      </c>
      <c r="J32" s="151">
        <v>1529</v>
      </c>
      <c r="K32" s="151">
        <f t="shared" si="16"/>
        <v>345.65</v>
      </c>
      <c r="L32" s="151">
        <v>21</v>
      </c>
      <c r="M32" s="151">
        <f t="shared" si="17"/>
        <v>0</v>
      </c>
      <c r="N32" s="151">
        <v>0</v>
      </c>
      <c r="O32" s="151">
        <f t="shared" si="18"/>
        <v>0</v>
      </c>
      <c r="P32" s="151">
        <v>0</v>
      </c>
      <c r="Q32" s="151">
        <f t="shared" si="19"/>
        <v>0</v>
      </c>
      <c r="R32" s="151"/>
      <c r="S32" s="151" t="s">
        <v>97</v>
      </c>
      <c r="T32" s="151" t="s">
        <v>97</v>
      </c>
      <c r="U32" s="151">
        <v>3.169</v>
      </c>
      <c r="V32" s="151">
        <f t="shared" si="20"/>
        <v>0.72</v>
      </c>
      <c r="W32" s="151"/>
      <c r="X32" s="151" t="s">
        <v>101</v>
      </c>
      <c r="Y32" s="146"/>
      <c r="Z32" s="146"/>
      <c r="AA32" s="146"/>
      <c r="AB32" s="146"/>
      <c r="AC32" s="146"/>
      <c r="AD32" s="146"/>
      <c r="AE32" s="146"/>
      <c r="AF32" s="146"/>
      <c r="AG32" s="146" t="s">
        <v>102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80">
        <v>23</v>
      </c>
      <c r="B33" s="168" t="s">
        <v>159</v>
      </c>
      <c r="C33" s="174" t="s">
        <v>160</v>
      </c>
      <c r="D33" s="169" t="s">
        <v>150</v>
      </c>
      <c r="E33" s="170">
        <v>3</v>
      </c>
      <c r="F33" s="171">
        <v>0</v>
      </c>
      <c r="G33" s="172">
        <f t="shared" si="14"/>
        <v>0</v>
      </c>
      <c r="H33" s="151">
        <v>0</v>
      </c>
      <c r="I33" s="151">
        <f t="shared" si="15"/>
        <v>0</v>
      </c>
      <c r="J33" s="151">
        <v>86</v>
      </c>
      <c r="K33" s="151">
        <f t="shared" si="16"/>
        <v>258</v>
      </c>
      <c r="L33" s="151">
        <v>21</v>
      </c>
      <c r="M33" s="151">
        <f t="shared" si="17"/>
        <v>0</v>
      </c>
      <c r="N33" s="151">
        <v>0</v>
      </c>
      <c r="O33" s="151">
        <f t="shared" si="18"/>
        <v>0</v>
      </c>
      <c r="P33" s="151">
        <v>1.56E-3</v>
      </c>
      <c r="Q33" s="151">
        <f t="shared" si="19"/>
        <v>0</v>
      </c>
      <c r="R33" s="151"/>
      <c r="S33" s="151" t="s">
        <v>97</v>
      </c>
      <c r="T33" s="151" t="s">
        <v>97</v>
      </c>
      <c r="U33" s="151">
        <v>0.217</v>
      </c>
      <c r="V33" s="151">
        <f t="shared" si="20"/>
        <v>0.65</v>
      </c>
      <c r="W33" s="151"/>
      <c r="X33" s="151" t="s">
        <v>101</v>
      </c>
      <c r="Y33" s="146"/>
      <c r="Z33" s="146"/>
      <c r="AA33" s="146"/>
      <c r="AB33" s="146"/>
      <c r="AC33" s="146"/>
      <c r="AD33" s="146"/>
      <c r="AE33" s="146"/>
      <c r="AF33" s="146"/>
      <c r="AG33" s="146" t="s">
        <v>102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">
      <c r="A34" s="180">
        <v>24</v>
      </c>
      <c r="B34" s="168" t="s">
        <v>161</v>
      </c>
      <c r="C34" s="174" t="s">
        <v>162</v>
      </c>
      <c r="D34" s="169" t="s">
        <v>120</v>
      </c>
      <c r="E34" s="170">
        <v>3</v>
      </c>
      <c r="F34" s="171">
        <v>0</v>
      </c>
      <c r="G34" s="172">
        <f t="shared" si="14"/>
        <v>0</v>
      </c>
      <c r="H34" s="151">
        <v>0</v>
      </c>
      <c r="I34" s="151">
        <f t="shared" si="15"/>
        <v>0</v>
      </c>
      <c r="J34" s="151">
        <v>8.3000000000000007</v>
      </c>
      <c r="K34" s="151">
        <f t="shared" si="16"/>
        <v>24.9</v>
      </c>
      <c r="L34" s="151">
        <v>21</v>
      </c>
      <c r="M34" s="151">
        <f t="shared" si="17"/>
        <v>0</v>
      </c>
      <c r="N34" s="151">
        <v>0</v>
      </c>
      <c r="O34" s="151">
        <f t="shared" si="18"/>
        <v>0</v>
      </c>
      <c r="P34" s="151">
        <v>5.1999999999999995E-4</v>
      </c>
      <c r="Q34" s="151">
        <f t="shared" si="19"/>
        <v>0</v>
      </c>
      <c r="R34" s="151"/>
      <c r="S34" s="151" t="s">
        <v>97</v>
      </c>
      <c r="T34" s="151" t="s">
        <v>97</v>
      </c>
      <c r="U34" s="151">
        <v>2.1000000000000001E-2</v>
      </c>
      <c r="V34" s="151">
        <f t="shared" si="20"/>
        <v>0.06</v>
      </c>
      <c r="W34" s="151"/>
      <c r="X34" s="151" t="s">
        <v>101</v>
      </c>
      <c r="Y34" s="146"/>
      <c r="Z34" s="146"/>
      <c r="AA34" s="146"/>
      <c r="AB34" s="146"/>
      <c r="AC34" s="146"/>
      <c r="AD34" s="146"/>
      <c r="AE34" s="146"/>
      <c r="AF34" s="146"/>
      <c r="AG34" s="146" t="s">
        <v>102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">
      <c r="A35" s="180">
        <v>25</v>
      </c>
      <c r="B35" s="168" t="s">
        <v>163</v>
      </c>
      <c r="C35" s="174" t="s">
        <v>164</v>
      </c>
      <c r="D35" s="169" t="s">
        <v>117</v>
      </c>
      <c r="E35" s="170">
        <v>0.25900000000000001</v>
      </c>
      <c r="F35" s="171">
        <v>0</v>
      </c>
      <c r="G35" s="172">
        <f t="shared" si="14"/>
        <v>0</v>
      </c>
      <c r="H35" s="151">
        <v>0</v>
      </c>
      <c r="I35" s="151">
        <f t="shared" si="15"/>
        <v>0</v>
      </c>
      <c r="J35" s="151">
        <v>1329</v>
      </c>
      <c r="K35" s="151">
        <f t="shared" si="16"/>
        <v>344.21</v>
      </c>
      <c r="L35" s="151">
        <v>21</v>
      </c>
      <c r="M35" s="151">
        <f t="shared" si="17"/>
        <v>0</v>
      </c>
      <c r="N35" s="151">
        <v>0</v>
      </c>
      <c r="O35" s="151">
        <f t="shared" si="18"/>
        <v>0</v>
      </c>
      <c r="P35" s="151">
        <v>0</v>
      </c>
      <c r="Q35" s="151">
        <f t="shared" si="19"/>
        <v>0</v>
      </c>
      <c r="R35" s="151"/>
      <c r="S35" s="151" t="s">
        <v>165</v>
      </c>
      <c r="T35" s="151" t="s">
        <v>114</v>
      </c>
      <c r="U35" s="151">
        <v>0</v>
      </c>
      <c r="V35" s="151">
        <f t="shared" si="20"/>
        <v>0</v>
      </c>
      <c r="W35" s="151"/>
      <c r="X35" s="151" t="s">
        <v>130</v>
      </c>
      <c r="Y35" s="146"/>
      <c r="Z35" s="146"/>
      <c r="AA35" s="146"/>
      <c r="AB35" s="146"/>
      <c r="AC35" s="146"/>
      <c r="AD35" s="146"/>
      <c r="AE35" s="146"/>
      <c r="AF35" s="146"/>
      <c r="AG35" s="146" t="s">
        <v>131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x14ac:dyDescent="0.2">
      <c r="A36" s="155" t="s">
        <v>95</v>
      </c>
      <c r="B36" s="156" t="s">
        <v>62</v>
      </c>
      <c r="C36" s="173" t="s">
        <v>63</v>
      </c>
      <c r="D36" s="157"/>
      <c r="E36" s="158"/>
      <c r="F36" s="159"/>
      <c r="G36" s="160">
        <f>SUMIF(AG37:AG44,"&lt;&gt;NOR",G37:G44)</f>
        <v>0</v>
      </c>
      <c r="H36" s="154"/>
      <c r="I36" s="154">
        <f>SUM(I37:I44)</f>
        <v>1181.1600000000001</v>
      </c>
      <c r="J36" s="154"/>
      <c r="K36" s="154">
        <f>SUM(K37:K44)</f>
        <v>2645.6199999999994</v>
      </c>
      <c r="L36" s="154"/>
      <c r="M36" s="154">
        <f>SUM(M37:M44)</f>
        <v>0</v>
      </c>
      <c r="N36" s="154"/>
      <c r="O36" s="154">
        <f>SUM(O37:O44)</f>
        <v>0</v>
      </c>
      <c r="P36" s="154"/>
      <c r="Q36" s="154">
        <f>SUM(Q37:Q44)</f>
        <v>0</v>
      </c>
      <c r="R36" s="154"/>
      <c r="S36" s="154"/>
      <c r="T36" s="154"/>
      <c r="U36" s="154"/>
      <c r="V36" s="154">
        <f>SUM(V37:V44)</f>
        <v>5.27</v>
      </c>
      <c r="W36" s="154"/>
      <c r="X36" s="154"/>
      <c r="AG36" t="s">
        <v>96</v>
      </c>
    </row>
    <row r="37" spans="1:60" outlineLevel="1" x14ac:dyDescent="0.2">
      <c r="A37" s="167">
        <v>26</v>
      </c>
      <c r="B37" s="168" t="s">
        <v>166</v>
      </c>
      <c r="C37" s="174" t="s">
        <v>167</v>
      </c>
      <c r="D37" s="169" t="s">
        <v>100</v>
      </c>
      <c r="E37" s="170">
        <v>2</v>
      </c>
      <c r="F37" s="171">
        <v>0</v>
      </c>
      <c r="G37" s="172">
        <f t="shared" ref="G37:G42" si="21">ROUND(E37*F37,2)</f>
        <v>0</v>
      </c>
      <c r="H37" s="151">
        <v>98.03</v>
      </c>
      <c r="I37" s="151">
        <f t="shared" ref="I37:I42" si="22">ROUND(E37*H37,2)</f>
        <v>196.06</v>
      </c>
      <c r="J37" s="151">
        <v>180.97</v>
      </c>
      <c r="K37" s="151">
        <f t="shared" ref="K37:K42" si="23">ROUND(E37*J37,2)</f>
        <v>361.94</v>
      </c>
      <c r="L37" s="151">
        <v>21</v>
      </c>
      <c r="M37" s="151">
        <f t="shared" ref="M37:M42" si="24">G37*(1+L37/100)</f>
        <v>0</v>
      </c>
      <c r="N37" s="151">
        <v>4.6999999999999999E-4</v>
      </c>
      <c r="O37" s="151">
        <f t="shared" ref="O37:O42" si="25">ROUND(E37*N37,2)</f>
        <v>0</v>
      </c>
      <c r="P37" s="151">
        <v>0</v>
      </c>
      <c r="Q37" s="151">
        <f t="shared" ref="Q37:Q42" si="26">ROUND(E37*P37,2)</f>
        <v>0</v>
      </c>
      <c r="R37" s="151"/>
      <c r="S37" s="151" t="s">
        <v>97</v>
      </c>
      <c r="T37" s="151" t="s">
        <v>97</v>
      </c>
      <c r="U37" s="151">
        <v>0.35899999999999999</v>
      </c>
      <c r="V37" s="151">
        <f t="shared" ref="V37:V42" si="27">ROUND(E37*U37,2)</f>
        <v>0.72</v>
      </c>
      <c r="W37" s="151"/>
      <c r="X37" s="151" t="s">
        <v>101</v>
      </c>
      <c r="Y37" s="146"/>
      <c r="Z37" s="146"/>
      <c r="AA37" s="146"/>
      <c r="AB37" s="146"/>
      <c r="AC37" s="146"/>
      <c r="AD37" s="146"/>
      <c r="AE37" s="146"/>
      <c r="AF37" s="146"/>
      <c r="AG37" s="146" t="s">
        <v>102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">
      <c r="A38" s="167">
        <v>27</v>
      </c>
      <c r="B38" s="168" t="s">
        <v>168</v>
      </c>
      <c r="C38" s="174" t="s">
        <v>169</v>
      </c>
      <c r="D38" s="169" t="s">
        <v>100</v>
      </c>
      <c r="E38" s="170">
        <v>1</v>
      </c>
      <c r="F38" s="171">
        <v>0</v>
      </c>
      <c r="G38" s="172">
        <f t="shared" si="21"/>
        <v>0</v>
      </c>
      <c r="H38" s="151">
        <v>283.7</v>
      </c>
      <c r="I38" s="151">
        <f t="shared" si="22"/>
        <v>283.7</v>
      </c>
      <c r="J38" s="151">
        <v>591.29999999999995</v>
      </c>
      <c r="K38" s="151">
        <f t="shared" si="23"/>
        <v>591.29999999999995</v>
      </c>
      <c r="L38" s="151">
        <v>21</v>
      </c>
      <c r="M38" s="151">
        <f t="shared" si="24"/>
        <v>0</v>
      </c>
      <c r="N38" s="151">
        <v>1.5200000000000001E-3</v>
      </c>
      <c r="O38" s="151">
        <f t="shared" si="25"/>
        <v>0</v>
      </c>
      <c r="P38" s="151">
        <v>0</v>
      </c>
      <c r="Q38" s="151">
        <f t="shared" si="26"/>
        <v>0</v>
      </c>
      <c r="R38" s="151"/>
      <c r="S38" s="151" t="s">
        <v>97</v>
      </c>
      <c r="T38" s="151" t="s">
        <v>97</v>
      </c>
      <c r="U38" s="151">
        <v>1.173</v>
      </c>
      <c r="V38" s="151">
        <f t="shared" si="27"/>
        <v>1.17</v>
      </c>
      <c r="W38" s="151"/>
      <c r="X38" s="151" t="s">
        <v>101</v>
      </c>
      <c r="Y38" s="146"/>
      <c r="Z38" s="146"/>
      <c r="AA38" s="146"/>
      <c r="AB38" s="146"/>
      <c r="AC38" s="146"/>
      <c r="AD38" s="146"/>
      <c r="AE38" s="146"/>
      <c r="AF38" s="146"/>
      <c r="AG38" s="146" t="s">
        <v>102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">
      <c r="A39" s="180">
        <v>28</v>
      </c>
      <c r="B39" s="168" t="s">
        <v>170</v>
      </c>
      <c r="C39" s="174" t="s">
        <v>171</v>
      </c>
      <c r="D39" s="169" t="s">
        <v>100</v>
      </c>
      <c r="E39" s="170">
        <v>3</v>
      </c>
      <c r="F39" s="171">
        <v>0</v>
      </c>
      <c r="G39" s="172">
        <f t="shared" si="21"/>
        <v>0</v>
      </c>
      <c r="H39" s="151">
        <v>225.72</v>
      </c>
      <c r="I39" s="151">
        <f t="shared" si="22"/>
        <v>677.16</v>
      </c>
      <c r="J39" s="151">
        <v>412.28</v>
      </c>
      <c r="K39" s="151">
        <f t="shared" si="23"/>
        <v>1236.8399999999999</v>
      </c>
      <c r="L39" s="151">
        <v>21</v>
      </c>
      <c r="M39" s="151">
        <f t="shared" si="24"/>
        <v>0</v>
      </c>
      <c r="N39" s="151">
        <v>7.7999999999999999E-4</v>
      </c>
      <c r="O39" s="151">
        <f t="shared" si="25"/>
        <v>0</v>
      </c>
      <c r="P39" s="151">
        <v>0</v>
      </c>
      <c r="Q39" s="151">
        <f t="shared" si="26"/>
        <v>0</v>
      </c>
      <c r="R39" s="151"/>
      <c r="S39" s="151" t="s">
        <v>97</v>
      </c>
      <c r="T39" s="151" t="s">
        <v>97</v>
      </c>
      <c r="U39" s="151">
        <v>0.81899999999999995</v>
      </c>
      <c r="V39" s="151">
        <f t="shared" si="27"/>
        <v>2.46</v>
      </c>
      <c r="W39" s="151"/>
      <c r="X39" s="151" t="s">
        <v>101</v>
      </c>
      <c r="Y39" s="146"/>
      <c r="Z39" s="146"/>
      <c r="AA39" s="146"/>
      <c r="AB39" s="146"/>
      <c r="AC39" s="146"/>
      <c r="AD39" s="146"/>
      <c r="AE39" s="146"/>
      <c r="AF39" s="146"/>
      <c r="AG39" s="146" t="s">
        <v>102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">
      <c r="A40" s="180">
        <v>29</v>
      </c>
      <c r="B40" s="168" t="s">
        <v>172</v>
      </c>
      <c r="C40" s="174" t="s">
        <v>173</v>
      </c>
      <c r="D40" s="169" t="s">
        <v>120</v>
      </c>
      <c r="E40" s="170">
        <v>1</v>
      </c>
      <c r="F40" s="171">
        <v>0</v>
      </c>
      <c r="G40" s="172">
        <f t="shared" si="21"/>
        <v>0</v>
      </c>
      <c r="H40" s="151">
        <v>0</v>
      </c>
      <c r="I40" s="151">
        <f t="shared" si="22"/>
        <v>0</v>
      </c>
      <c r="J40" s="151">
        <v>79.2</v>
      </c>
      <c r="K40" s="151">
        <f t="shared" si="23"/>
        <v>79.2</v>
      </c>
      <c r="L40" s="151">
        <v>21</v>
      </c>
      <c r="M40" s="151">
        <f t="shared" si="24"/>
        <v>0</v>
      </c>
      <c r="N40" s="151">
        <v>0</v>
      </c>
      <c r="O40" s="151">
        <f t="shared" si="25"/>
        <v>0</v>
      </c>
      <c r="P40" s="151">
        <v>0</v>
      </c>
      <c r="Q40" s="151">
        <f t="shared" si="26"/>
        <v>0</v>
      </c>
      <c r="R40" s="151"/>
      <c r="S40" s="151" t="s">
        <v>97</v>
      </c>
      <c r="T40" s="151" t="s">
        <v>97</v>
      </c>
      <c r="U40" s="151">
        <v>0.157</v>
      </c>
      <c r="V40" s="151">
        <f t="shared" si="27"/>
        <v>0.16</v>
      </c>
      <c r="W40" s="151"/>
      <c r="X40" s="151" t="s">
        <v>101</v>
      </c>
      <c r="Y40" s="146"/>
      <c r="Z40" s="146"/>
      <c r="AA40" s="146"/>
      <c r="AB40" s="146"/>
      <c r="AC40" s="146"/>
      <c r="AD40" s="146"/>
      <c r="AE40" s="146"/>
      <c r="AF40" s="146"/>
      <c r="AG40" s="146" t="s">
        <v>102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">
      <c r="A41" s="180">
        <v>30</v>
      </c>
      <c r="B41" s="168" t="s">
        <v>174</v>
      </c>
      <c r="C41" s="174" t="s">
        <v>175</v>
      </c>
      <c r="D41" s="169" t="s">
        <v>120</v>
      </c>
      <c r="E41" s="170">
        <v>1</v>
      </c>
      <c r="F41" s="171">
        <v>0</v>
      </c>
      <c r="G41" s="172">
        <f t="shared" si="21"/>
        <v>0</v>
      </c>
      <c r="H41" s="151">
        <v>0</v>
      </c>
      <c r="I41" s="151">
        <f t="shared" si="22"/>
        <v>0</v>
      </c>
      <c r="J41" s="151">
        <v>130.5</v>
      </c>
      <c r="K41" s="151">
        <f t="shared" si="23"/>
        <v>130.5</v>
      </c>
      <c r="L41" s="151">
        <v>21</v>
      </c>
      <c r="M41" s="151">
        <f t="shared" si="24"/>
        <v>0</v>
      </c>
      <c r="N41" s="151">
        <v>0</v>
      </c>
      <c r="O41" s="151">
        <f t="shared" si="25"/>
        <v>0</v>
      </c>
      <c r="P41" s="151">
        <v>0</v>
      </c>
      <c r="Q41" s="151">
        <f t="shared" si="26"/>
        <v>0</v>
      </c>
      <c r="R41" s="151"/>
      <c r="S41" s="151" t="s">
        <v>97</v>
      </c>
      <c r="T41" s="151" t="s">
        <v>97</v>
      </c>
      <c r="U41" s="151">
        <v>0.25900000000000001</v>
      </c>
      <c r="V41" s="151">
        <f t="shared" si="27"/>
        <v>0.26</v>
      </c>
      <c r="W41" s="151"/>
      <c r="X41" s="151" t="s">
        <v>101</v>
      </c>
      <c r="Y41" s="146"/>
      <c r="Z41" s="146"/>
      <c r="AA41" s="146"/>
      <c r="AB41" s="146"/>
      <c r="AC41" s="146"/>
      <c r="AD41" s="146"/>
      <c r="AE41" s="146"/>
      <c r="AF41" s="146"/>
      <c r="AG41" s="146" t="s">
        <v>102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">
      <c r="A42" s="180">
        <v>31</v>
      </c>
      <c r="B42" s="162" t="s">
        <v>176</v>
      </c>
      <c r="C42" s="175" t="s">
        <v>177</v>
      </c>
      <c r="D42" s="163" t="s">
        <v>100</v>
      </c>
      <c r="E42" s="164">
        <v>3</v>
      </c>
      <c r="F42" s="171">
        <v>0</v>
      </c>
      <c r="G42" s="166">
        <f t="shared" si="21"/>
        <v>0</v>
      </c>
      <c r="H42" s="151">
        <v>0.68</v>
      </c>
      <c r="I42" s="151">
        <f t="shared" si="22"/>
        <v>2.04</v>
      </c>
      <c r="J42" s="151">
        <v>24.22</v>
      </c>
      <c r="K42" s="151">
        <f t="shared" si="23"/>
        <v>72.66</v>
      </c>
      <c r="L42" s="151">
        <v>21</v>
      </c>
      <c r="M42" s="151">
        <f t="shared" si="24"/>
        <v>0</v>
      </c>
      <c r="N42" s="151">
        <v>0</v>
      </c>
      <c r="O42" s="151">
        <f t="shared" si="25"/>
        <v>0</v>
      </c>
      <c r="P42" s="151">
        <v>0</v>
      </c>
      <c r="Q42" s="151">
        <f t="shared" si="26"/>
        <v>0</v>
      </c>
      <c r="R42" s="151"/>
      <c r="S42" s="151" t="s">
        <v>97</v>
      </c>
      <c r="T42" s="151" t="s">
        <v>97</v>
      </c>
      <c r="U42" s="151">
        <v>4.8000000000000001E-2</v>
      </c>
      <c r="V42" s="151">
        <f t="shared" si="27"/>
        <v>0.14000000000000001</v>
      </c>
      <c r="W42" s="151"/>
      <c r="X42" s="151" t="s">
        <v>101</v>
      </c>
      <c r="Y42" s="146"/>
      <c r="Z42" s="146"/>
      <c r="AA42" s="146"/>
      <c r="AB42" s="146"/>
      <c r="AC42" s="146"/>
      <c r="AD42" s="146"/>
      <c r="AE42" s="146"/>
      <c r="AF42" s="146"/>
      <c r="AG42" s="146" t="s">
        <v>102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">
      <c r="A43" s="180">
        <v>32</v>
      </c>
      <c r="B43" s="168" t="s">
        <v>178</v>
      </c>
      <c r="C43" s="174" t="s">
        <v>179</v>
      </c>
      <c r="D43" s="169" t="s">
        <v>120</v>
      </c>
      <c r="E43" s="170">
        <v>1</v>
      </c>
      <c r="F43" s="171">
        <v>0</v>
      </c>
      <c r="G43" s="172">
        <f t="shared" ref="G43:G44" si="28">ROUND(E43*F43,2)</f>
        <v>0</v>
      </c>
      <c r="H43" s="151">
        <v>22.2</v>
      </c>
      <c r="I43" s="151">
        <f t="shared" ref="I43:I44" si="29">ROUND(E43*H43,2)</f>
        <v>22.2</v>
      </c>
      <c r="J43" s="151">
        <v>0</v>
      </c>
      <c r="K43" s="151">
        <f t="shared" ref="K43:K44" si="30">ROUND(E43*J43,2)</f>
        <v>0</v>
      </c>
      <c r="L43" s="151">
        <v>21</v>
      </c>
      <c r="M43" s="151">
        <f t="shared" ref="M43:M44" si="31">G43*(1+L43/100)</f>
        <v>0</v>
      </c>
      <c r="N43" s="151">
        <v>3.0000000000000001E-5</v>
      </c>
      <c r="O43" s="151">
        <f t="shared" ref="O43:O44" si="32">ROUND(E43*N43,2)</f>
        <v>0</v>
      </c>
      <c r="P43" s="151">
        <v>0</v>
      </c>
      <c r="Q43" s="151">
        <f t="shared" ref="Q43:Q44" si="33">ROUND(E43*P43,2)</f>
        <v>0</v>
      </c>
      <c r="R43" s="151" t="s">
        <v>121</v>
      </c>
      <c r="S43" s="151" t="s">
        <v>97</v>
      </c>
      <c r="T43" s="151" t="s">
        <v>97</v>
      </c>
      <c r="U43" s="151">
        <v>0</v>
      </c>
      <c r="V43" s="151">
        <f t="shared" ref="V43:V44" si="34">ROUND(E43*U43,2)</f>
        <v>0</v>
      </c>
      <c r="W43" s="151"/>
      <c r="X43" s="151" t="s">
        <v>122</v>
      </c>
      <c r="Y43" s="146"/>
      <c r="Z43" s="146"/>
      <c r="AA43" s="146"/>
      <c r="AB43" s="146"/>
      <c r="AC43" s="146"/>
      <c r="AD43" s="146"/>
      <c r="AE43" s="146"/>
      <c r="AF43" s="146"/>
      <c r="AG43" s="146" t="s">
        <v>123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">
      <c r="A44" s="180">
        <v>33</v>
      </c>
      <c r="B44" s="168" t="s">
        <v>180</v>
      </c>
      <c r="C44" s="174" t="s">
        <v>181</v>
      </c>
      <c r="D44" s="169" t="s">
        <v>117</v>
      </c>
      <c r="E44" s="170">
        <v>0.246</v>
      </c>
      <c r="F44" s="171">
        <v>0</v>
      </c>
      <c r="G44" s="172">
        <f t="shared" si="28"/>
        <v>0</v>
      </c>
      <c r="H44" s="151">
        <v>0</v>
      </c>
      <c r="I44" s="151">
        <f t="shared" si="29"/>
        <v>0</v>
      </c>
      <c r="J44" s="151">
        <v>704</v>
      </c>
      <c r="K44" s="151">
        <f t="shared" si="30"/>
        <v>173.18</v>
      </c>
      <c r="L44" s="151">
        <v>21</v>
      </c>
      <c r="M44" s="151">
        <f t="shared" si="31"/>
        <v>0</v>
      </c>
      <c r="N44" s="151">
        <v>0</v>
      </c>
      <c r="O44" s="151">
        <f t="shared" si="32"/>
        <v>0</v>
      </c>
      <c r="P44" s="151">
        <v>0</v>
      </c>
      <c r="Q44" s="151">
        <f t="shared" si="33"/>
        <v>0</v>
      </c>
      <c r="R44" s="151"/>
      <c r="S44" s="151" t="s">
        <v>97</v>
      </c>
      <c r="T44" s="151" t="s">
        <v>97</v>
      </c>
      <c r="U44" s="151">
        <v>1.47</v>
      </c>
      <c r="V44" s="151">
        <f t="shared" si="34"/>
        <v>0.36</v>
      </c>
      <c r="W44" s="151"/>
      <c r="X44" s="151" t="s">
        <v>118</v>
      </c>
      <c r="Y44" s="146"/>
      <c r="Z44" s="146"/>
      <c r="AA44" s="146"/>
      <c r="AB44" s="146"/>
      <c r="AC44" s="146"/>
      <c r="AD44" s="146"/>
      <c r="AE44" s="146"/>
      <c r="AF44" s="146"/>
      <c r="AG44" s="146" t="s">
        <v>119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x14ac:dyDescent="0.2">
      <c r="A45" s="155" t="s">
        <v>95</v>
      </c>
      <c r="B45" s="156" t="s">
        <v>64</v>
      </c>
      <c r="C45" s="173" t="s">
        <v>65</v>
      </c>
      <c r="D45" s="157"/>
      <c r="E45" s="158"/>
      <c r="F45" s="159"/>
      <c r="G45" s="160">
        <f>SUMIF(AG47:AG60,"&lt;&gt;NOR",G47:G60)</f>
        <v>0</v>
      </c>
      <c r="H45" s="154"/>
      <c r="I45" s="154">
        <f>SUM(I47:I60)</f>
        <v>466.87</v>
      </c>
      <c r="J45" s="154"/>
      <c r="K45" s="154">
        <f>SUM(K47:K60)</f>
        <v>1974.4500000000003</v>
      </c>
      <c r="L45" s="154"/>
      <c r="M45" s="154">
        <f>SUM(M47:M60)</f>
        <v>0</v>
      </c>
      <c r="N45" s="154"/>
      <c r="O45" s="154">
        <f>SUM(O47:O60)</f>
        <v>0</v>
      </c>
      <c r="P45" s="154"/>
      <c r="Q45" s="154">
        <f>SUM(Q47:Q60)</f>
        <v>0</v>
      </c>
      <c r="R45" s="154"/>
      <c r="S45" s="154"/>
      <c r="T45" s="154"/>
      <c r="U45" s="154"/>
      <c r="V45" s="154">
        <f>SUM(V47:V60)</f>
        <v>3.8199999999999994</v>
      </c>
      <c r="W45" s="154"/>
      <c r="X45" s="154"/>
      <c r="AG45" t="s">
        <v>96</v>
      </c>
    </row>
    <row r="46" spans="1:60" x14ac:dyDescent="0.2">
      <c r="A46" s="180">
        <v>34</v>
      </c>
      <c r="B46" s="168" t="s">
        <v>239</v>
      </c>
      <c r="C46" s="174" t="s">
        <v>240</v>
      </c>
      <c r="D46" s="169" t="s">
        <v>100</v>
      </c>
      <c r="E46" s="181">
        <v>3</v>
      </c>
      <c r="F46" s="171">
        <v>0</v>
      </c>
      <c r="G46" s="172">
        <f t="shared" ref="G46" si="35">ROUND(E46*F46,2)</f>
        <v>0</v>
      </c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</row>
    <row r="47" spans="1:60" outlineLevel="1" x14ac:dyDescent="0.2">
      <c r="A47" s="180">
        <v>35</v>
      </c>
      <c r="B47" s="162" t="s">
        <v>182</v>
      </c>
      <c r="C47" s="175" t="s">
        <v>183</v>
      </c>
      <c r="D47" s="163" t="s">
        <v>100</v>
      </c>
      <c r="E47" s="164">
        <v>5</v>
      </c>
      <c r="F47" s="171">
        <v>0</v>
      </c>
      <c r="G47" s="166">
        <f t="shared" ref="G47" si="36">ROUND(E47*F47,2)</f>
        <v>0</v>
      </c>
      <c r="H47" s="151">
        <v>76.67</v>
      </c>
      <c r="I47" s="151">
        <f t="shared" ref="I47" si="37">ROUND(E47*H47,2)</f>
        <v>383.35</v>
      </c>
      <c r="J47" s="151">
        <v>139.83000000000001</v>
      </c>
      <c r="K47" s="151">
        <f t="shared" ref="K47" si="38">ROUND(E47*J47,2)</f>
        <v>699.15</v>
      </c>
      <c r="L47" s="151">
        <v>21</v>
      </c>
      <c r="M47" s="151">
        <f t="shared" ref="M47" si="39">G47*(1+L47/100)</f>
        <v>0</v>
      </c>
      <c r="N47" s="151">
        <v>4.4000000000000002E-4</v>
      </c>
      <c r="O47" s="151">
        <f t="shared" ref="O47" si="40">ROUND(E47*N47,2)</f>
        <v>0</v>
      </c>
      <c r="P47" s="151">
        <v>0</v>
      </c>
      <c r="Q47" s="151">
        <f t="shared" ref="Q47" si="41">ROUND(E47*P47,2)</f>
        <v>0</v>
      </c>
      <c r="R47" s="151"/>
      <c r="S47" s="151" t="s">
        <v>97</v>
      </c>
      <c r="T47" s="151" t="s">
        <v>97</v>
      </c>
      <c r="U47" s="151">
        <v>0.25800000000000001</v>
      </c>
      <c r="V47" s="151">
        <f t="shared" ref="V47" si="42">ROUND(E47*U47,2)</f>
        <v>1.29</v>
      </c>
      <c r="W47" s="151"/>
      <c r="X47" s="151" t="s">
        <v>101</v>
      </c>
      <c r="Y47" s="146"/>
      <c r="Z47" s="146"/>
      <c r="AA47" s="146"/>
      <c r="AB47" s="146"/>
      <c r="AC47" s="146"/>
      <c r="AD47" s="146"/>
      <c r="AE47" s="146"/>
      <c r="AF47" s="146"/>
      <c r="AG47" s="146" t="s">
        <v>102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ht="22.5" outlineLevel="1" x14ac:dyDescent="0.2">
      <c r="A48" s="180">
        <v>36</v>
      </c>
      <c r="B48" s="168" t="s">
        <v>184</v>
      </c>
      <c r="C48" s="174" t="s">
        <v>185</v>
      </c>
      <c r="D48" s="169" t="s">
        <v>100</v>
      </c>
      <c r="E48" s="170">
        <v>5</v>
      </c>
      <c r="F48" s="171">
        <v>0</v>
      </c>
      <c r="G48" s="172">
        <f t="shared" ref="G48:G53" si="43">ROUND(E48*F48,2)</f>
        <v>0</v>
      </c>
      <c r="H48" s="151">
        <v>15</v>
      </c>
      <c r="I48" s="151">
        <f t="shared" ref="I48:I57" si="44">ROUND(E48*H48,2)</f>
        <v>75</v>
      </c>
      <c r="J48" s="151">
        <v>59.3</v>
      </c>
      <c r="K48" s="151">
        <f t="shared" ref="K48:K57" si="45">ROUND(E48*J48,2)</f>
        <v>296.5</v>
      </c>
      <c r="L48" s="151">
        <v>21</v>
      </c>
      <c r="M48" s="151">
        <f t="shared" ref="M48:M57" si="46">G48*(1+L48/100)</f>
        <v>0</v>
      </c>
      <c r="N48" s="151">
        <v>2.0000000000000002E-5</v>
      </c>
      <c r="O48" s="151">
        <f t="shared" ref="O48:O57" si="47">ROUND(E48*N48,2)</f>
        <v>0</v>
      </c>
      <c r="P48" s="151">
        <v>0</v>
      </c>
      <c r="Q48" s="151">
        <f t="shared" ref="Q48:Q57" si="48">ROUND(E48*P48,2)</f>
        <v>0</v>
      </c>
      <c r="R48" s="151"/>
      <c r="S48" s="151" t="s">
        <v>97</v>
      </c>
      <c r="T48" s="151" t="s">
        <v>97</v>
      </c>
      <c r="U48" s="151">
        <v>0.129</v>
      </c>
      <c r="V48" s="151">
        <f t="shared" ref="V48:V57" si="49">ROUND(E48*U48,2)</f>
        <v>0.65</v>
      </c>
      <c r="W48" s="151"/>
      <c r="X48" s="151" t="s">
        <v>101</v>
      </c>
      <c r="Y48" s="146"/>
      <c r="Z48" s="146"/>
      <c r="AA48" s="146"/>
      <c r="AB48" s="146"/>
      <c r="AC48" s="146"/>
      <c r="AD48" s="146"/>
      <c r="AE48" s="146"/>
      <c r="AF48" s="146"/>
      <c r="AG48" s="146" t="s">
        <v>102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">
      <c r="A49" s="180">
        <v>37</v>
      </c>
      <c r="B49" s="168" t="s">
        <v>186</v>
      </c>
      <c r="C49" s="174" t="s">
        <v>187</v>
      </c>
      <c r="D49" s="169" t="s">
        <v>120</v>
      </c>
      <c r="E49" s="170">
        <v>3</v>
      </c>
      <c r="F49" s="171">
        <v>0</v>
      </c>
      <c r="G49" s="172">
        <f t="shared" si="43"/>
        <v>0</v>
      </c>
      <c r="H49" s="151">
        <v>0</v>
      </c>
      <c r="I49" s="151">
        <f t="shared" si="44"/>
        <v>0</v>
      </c>
      <c r="J49" s="151">
        <v>228.5</v>
      </c>
      <c r="K49" s="151">
        <f t="shared" si="45"/>
        <v>685.5</v>
      </c>
      <c r="L49" s="151">
        <v>21</v>
      </c>
      <c r="M49" s="151">
        <f t="shared" si="46"/>
        <v>0</v>
      </c>
      <c r="N49" s="151">
        <v>0</v>
      </c>
      <c r="O49" s="151">
        <f t="shared" si="47"/>
        <v>0</v>
      </c>
      <c r="P49" s="151">
        <v>0</v>
      </c>
      <c r="Q49" s="151">
        <f t="shared" si="48"/>
        <v>0</v>
      </c>
      <c r="R49" s="151"/>
      <c r="S49" s="151" t="s">
        <v>97</v>
      </c>
      <c r="T49" s="151" t="s">
        <v>97</v>
      </c>
      <c r="U49" s="151">
        <v>0.42499999999999999</v>
      </c>
      <c r="V49" s="151">
        <f t="shared" si="49"/>
        <v>1.28</v>
      </c>
      <c r="W49" s="151"/>
      <c r="X49" s="151" t="s">
        <v>101</v>
      </c>
      <c r="Y49" s="146"/>
      <c r="Z49" s="146"/>
      <c r="AA49" s="146"/>
      <c r="AB49" s="146"/>
      <c r="AC49" s="146"/>
      <c r="AD49" s="146"/>
      <c r="AE49" s="146"/>
      <c r="AF49" s="146"/>
      <c r="AG49" s="146" t="s">
        <v>102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ht="22.5" outlineLevel="1" x14ac:dyDescent="0.2">
      <c r="A50" s="180">
        <v>38</v>
      </c>
      <c r="B50" s="168" t="s">
        <v>188</v>
      </c>
      <c r="C50" s="174" t="s">
        <v>189</v>
      </c>
      <c r="D50" s="169" t="s">
        <v>120</v>
      </c>
      <c r="E50" s="181">
        <v>1</v>
      </c>
      <c r="F50" s="171">
        <v>0</v>
      </c>
      <c r="G50" s="172">
        <f t="shared" si="43"/>
        <v>0</v>
      </c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 x14ac:dyDescent="0.2">
      <c r="A51" s="180">
        <v>39</v>
      </c>
      <c r="B51" s="168" t="s">
        <v>190</v>
      </c>
      <c r="C51" s="174" t="s">
        <v>191</v>
      </c>
      <c r="D51" s="169" t="s">
        <v>120</v>
      </c>
      <c r="E51" s="181">
        <v>1</v>
      </c>
      <c r="F51" s="171">
        <v>0</v>
      </c>
      <c r="G51" s="172">
        <f t="shared" si="43"/>
        <v>0</v>
      </c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">
      <c r="A52" s="180">
        <v>40</v>
      </c>
      <c r="B52" s="168" t="s">
        <v>192</v>
      </c>
      <c r="C52" s="174" t="s">
        <v>193</v>
      </c>
      <c r="D52" s="169" t="s">
        <v>120</v>
      </c>
      <c r="E52" s="181">
        <v>1</v>
      </c>
      <c r="F52" s="171">
        <v>0</v>
      </c>
      <c r="G52" s="172">
        <f t="shared" si="43"/>
        <v>0</v>
      </c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">
      <c r="A53" s="180">
        <v>41</v>
      </c>
      <c r="B53" s="168" t="s">
        <v>194</v>
      </c>
      <c r="C53" s="174" t="s">
        <v>195</v>
      </c>
      <c r="D53" s="169" t="s">
        <v>120</v>
      </c>
      <c r="E53" s="181">
        <v>1</v>
      </c>
      <c r="F53" s="171">
        <v>0</v>
      </c>
      <c r="G53" s="172">
        <f t="shared" si="43"/>
        <v>0</v>
      </c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">
      <c r="A54" s="180">
        <v>42</v>
      </c>
      <c r="B54" s="162" t="s">
        <v>196</v>
      </c>
      <c r="C54" s="175" t="s">
        <v>197</v>
      </c>
      <c r="D54" s="163" t="s">
        <v>100</v>
      </c>
      <c r="E54" s="164">
        <v>3</v>
      </c>
      <c r="F54" s="171">
        <v>0</v>
      </c>
      <c r="G54" s="166">
        <f t="shared" ref="G54:G60" si="50">ROUND(E54*F54,2)</f>
        <v>0</v>
      </c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">
      <c r="A55" s="180">
        <v>43</v>
      </c>
      <c r="B55" s="162" t="s">
        <v>198</v>
      </c>
      <c r="C55" s="175" t="s">
        <v>199</v>
      </c>
      <c r="D55" s="163" t="s">
        <v>100</v>
      </c>
      <c r="E55" s="164">
        <v>3</v>
      </c>
      <c r="F55" s="171">
        <v>0</v>
      </c>
      <c r="G55" s="166">
        <f t="shared" si="50"/>
        <v>0</v>
      </c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">
      <c r="A56" s="180">
        <v>44</v>
      </c>
      <c r="B56" s="168" t="s">
        <v>200</v>
      </c>
      <c r="C56" s="174" t="s">
        <v>201</v>
      </c>
      <c r="D56" s="169" t="s">
        <v>120</v>
      </c>
      <c r="E56" s="181">
        <v>1</v>
      </c>
      <c r="F56" s="171">
        <v>0</v>
      </c>
      <c r="G56" s="172">
        <f t="shared" si="50"/>
        <v>0</v>
      </c>
      <c r="H56" s="151">
        <v>0</v>
      </c>
      <c r="I56" s="151">
        <f t="shared" si="44"/>
        <v>0</v>
      </c>
      <c r="J56" s="151">
        <v>83.2</v>
      </c>
      <c r="K56" s="151">
        <f t="shared" si="45"/>
        <v>83.2</v>
      </c>
      <c r="L56" s="151">
        <v>21</v>
      </c>
      <c r="M56" s="151">
        <f t="shared" si="46"/>
        <v>0</v>
      </c>
      <c r="N56" s="151">
        <v>0</v>
      </c>
      <c r="O56" s="151">
        <f t="shared" si="47"/>
        <v>0</v>
      </c>
      <c r="P56" s="151">
        <v>0</v>
      </c>
      <c r="Q56" s="151">
        <f t="shared" si="48"/>
        <v>0</v>
      </c>
      <c r="R56" s="151"/>
      <c r="S56" s="151" t="s">
        <v>97</v>
      </c>
      <c r="T56" s="151" t="s">
        <v>97</v>
      </c>
      <c r="U56" s="151">
        <v>0.16500000000000001</v>
      </c>
      <c r="V56" s="151">
        <f t="shared" si="49"/>
        <v>0.17</v>
      </c>
      <c r="W56" s="151"/>
      <c r="X56" s="151" t="s">
        <v>101</v>
      </c>
      <c r="Y56" s="146"/>
      <c r="Z56" s="146"/>
      <c r="AA56" s="146"/>
      <c r="AB56" s="146"/>
      <c r="AC56" s="146"/>
      <c r="AD56" s="146"/>
      <c r="AE56" s="146"/>
      <c r="AF56" s="146"/>
      <c r="AG56" s="146" t="s">
        <v>102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">
      <c r="A57" s="180">
        <v>45</v>
      </c>
      <c r="B57" s="168" t="s">
        <v>202</v>
      </c>
      <c r="C57" s="174" t="s">
        <v>203</v>
      </c>
      <c r="D57" s="169" t="s">
        <v>120</v>
      </c>
      <c r="E57" s="181">
        <v>1</v>
      </c>
      <c r="F57" s="171">
        <v>0</v>
      </c>
      <c r="G57" s="172">
        <f t="shared" si="50"/>
        <v>0</v>
      </c>
      <c r="H57" s="151">
        <v>0.21</v>
      </c>
      <c r="I57" s="151">
        <f t="shared" si="44"/>
        <v>0.21</v>
      </c>
      <c r="J57" s="151">
        <v>14.59</v>
      </c>
      <c r="K57" s="151">
        <f t="shared" si="45"/>
        <v>14.59</v>
      </c>
      <c r="L57" s="151">
        <v>21</v>
      </c>
      <c r="M57" s="151">
        <f t="shared" si="46"/>
        <v>0</v>
      </c>
      <c r="N57" s="151">
        <v>0</v>
      </c>
      <c r="O57" s="151">
        <f t="shared" si="47"/>
        <v>0</v>
      </c>
      <c r="P57" s="151">
        <v>0</v>
      </c>
      <c r="Q57" s="151">
        <f t="shared" si="48"/>
        <v>0</v>
      </c>
      <c r="R57" s="151"/>
      <c r="S57" s="151" t="s">
        <v>97</v>
      </c>
      <c r="T57" s="151" t="s">
        <v>97</v>
      </c>
      <c r="U57" s="151">
        <v>2.9000000000000001E-2</v>
      </c>
      <c r="V57" s="151">
        <f t="shared" si="49"/>
        <v>0.03</v>
      </c>
      <c r="W57" s="151"/>
      <c r="X57" s="151" t="s">
        <v>101</v>
      </c>
      <c r="Y57" s="146"/>
      <c r="Z57" s="146"/>
      <c r="AA57" s="146"/>
      <c r="AB57" s="146"/>
      <c r="AC57" s="146"/>
      <c r="AD57" s="146"/>
      <c r="AE57" s="146"/>
      <c r="AF57" s="146"/>
      <c r="AG57" s="146" t="s">
        <v>102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">
      <c r="A58" s="180">
        <v>46</v>
      </c>
      <c r="B58" s="168" t="s">
        <v>204</v>
      </c>
      <c r="C58" s="174" t="s">
        <v>205</v>
      </c>
      <c r="D58" s="169" t="s">
        <v>117</v>
      </c>
      <c r="E58" s="181">
        <v>0.14960000000000001</v>
      </c>
      <c r="F58" s="171">
        <v>0</v>
      </c>
      <c r="G58" s="172">
        <f t="shared" si="50"/>
        <v>0</v>
      </c>
      <c r="H58" s="151">
        <v>21.48</v>
      </c>
      <c r="I58" s="151">
        <f>ROUND(E58*H58,2)</f>
        <v>3.21</v>
      </c>
      <c r="J58" s="151">
        <v>36.22</v>
      </c>
      <c r="K58" s="151">
        <f>ROUND(E58*J58,2)</f>
        <v>5.42</v>
      </c>
      <c r="L58" s="151">
        <v>21</v>
      </c>
      <c r="M58" s="151">
        <f>G58*(1+L58/100)</f>
        <v>0</v>
      </c>
      <c r="N58" s="151">
        <v>1.8000000000000001E-4</v>
      </c>
      <c r="O58" s="151">
        <f>ROUND(E58*N58,2)</f>
        <v>0</v>
      </c>
      <c r="P58" s="151">
        <v>0</v>
      </c>
      <c r="Q58" s="151">
        <f>ROUND(E58*P58,2)</f>
        <v>0</v>
      </c>
      <c r="R58" s="151"/>
      <c r="S58" s="151" t="s">
        <v>97</v>
      </c>
      <c r="T58" s="151" t="s">
        <v>97</v>
      </c>
      <c r="U58" s="151">
        <v>6.7000000000000004E-2</v>
      </c>
      <c r="V58" s="151">
        <f>ROUND(E58*U58,2)</f>
        <v>0.01</v>
      </c>
      <c r="W58" s="151"/>
      <c r="X58" s="151" t="s">
        <v>101</v>
      </c>
      <c r="Y58" s="146"/>
      <c r="Z58" s="146"/>
      <c r="AA58" s="146"/>
      <c r="AB58" s="146"/>
      <c r="AC58" s="146"/>
      <c r="AD58" s="146"/>
      <c r="AE58" s="146"/>
      <c r="AF58" s="146"/>
      <c r="AG58" s="146" t="s">
        <v>102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">
      <c r="A59" s="180">
        <v>47</v>
      </c>
      <c r="B59" s="162" t="s">
        <v>198</v>
      </c>
      <c r="C59" s="175" t="s">
        <v>199</v>
      </c>
      <c r="D59" s="163" t="s">
        <v>100</v>
      </c>
      <c r="E59" s="164">
        <v>3</v>
      </c>
      <c r="F59" s="171">
        <v>0</v>
      </c>
      <c r="G59" s="166">
        <f t="shared" si="50"/>
        <v>0</v>
      </c>
      <c r="H59" s="151">
        <v>1.7</v>
      </c>
      <c r="I59" s="151">
        <f>ROUND(E59*H59,2)</f>
        <v>5.0999999999999996</v>
      </c>
      <c r="J59" s="151">
        <v>31.3</v>
      </c>
      <c r="K59" s="151">
        <f>ROUND(E59*J59,2)</f>
        <v>93.9</v>
      </c>
      <c r="L59" s="151">
        <v>21</v>
      </c>
      <c r="M59" s="151">
        <f>G59*(1+L59/100)</f>
        <v>0</v>
      </c>
      <c r="N59" s="151">
        <v>1.0000000000000001E-5</v>
      </c>
      <c r="O59" s="151">
        <f>ROUND(E59*N59,2)</f>
        <v>0</v>
      </c>
      <c r="P59" s="151">
        <v>0</v>
      </c>
      <c r="Q59" s="151">
        <f>ROUND(E59*P59,2)</f>
        <v>0</v>
      </c>
      <c r="R59" s="151"/>
      <c r="S59" s="151" t="s">
        <v>97</v>
      </c>
      <c r="T59" s="151" t="s">
        <v>97</v>
      </c>
      <c r="U59" s="151">
        <v>6.2E-2</v>
      </c>
      <c r="V59" s="151">
        <f>ROUND(E59*U59,2)</f>
        <v>0.19</v>
      </c>
      <c r="W59" s="151"/>
      <c r="X59" s="151" t="s">
        <v>101</v>
      </c>
      <c r="Y59" s="146"/>
      <c r="Z59" s="146"/>
      <c r="AA59" s="146"/>
      <c r="AB59" s="146"/>
      <c r="AC59" s="146"/>
      <c r="AD59" s="146"/>
      <c r="AE59" s="146"/>
      <c r="AF59" s="146"/>
      <c r="AG59" s="146" t="s">
        <v>102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">
      <c r="A60" s="180">
        <v>48</v>
      </c>
      <c r="B60" s="168" t="s">
        <v>204</v>
      </c>
      <c r="C60" s="174" t="s">
        <v>205</v>
      </c>
      <c r="D60" s="169" t="s">
        <v>117</v>
      </c>
      <c r="E60" s="181">
        <v>0.14960000000000001</v>
      </c>
      <c r="F60" s="171">
        <v>0</v>
      </c>
      <c r="G60" s="172">
        <f t="shared" si="50"/>
        <v>0</v>
      </c>
      <c r="H60" s="151">
        <v>0</v>
      </c>
      <c r="I60" s="151">
        <f>ROUND(E60*H60,2)</f>
        <v>0</v>
      </c>
      <c r="J60" s="151">
        <v>643</v>
      </c>
      <c r="K60" s="151">
        <f>ROUND(E60*J60,2)</f>
        <v>96.19</v>
      </c>
      <c r="L60" s="151">
        <v>21</v>
      </c>
      <c r="M60" s="151">
        <f>G60*(1+L60/100)</f>
        <v>0</v>
      </c>
      <c r="N60" s="151">
        <v>0</v>
      </c>
      <c r="O60" s="151">
        <f>ROUND(E60*N60,2)</f>
        <v>0</v>
      </c>
      <c r="P60" s="151">
        <v>0</v>
      </c>
      <c r="Q60" s="151">
        <f>ROUND(E60*P60,2)</f>
        <v>0</v>
      </c>
      <c r="R60" s="151"/>
      <c r="S60" s="151" t="s">
        <v>97</v>
      </c>
      <c r="T60" s="151" t="s">
        <v>97</v>
      </c>
      <c r="U60" s="151">
        <v>1.327</v>
      </c>
      <c r="V60" s="151">
        <f>ROUND(E60*U60,2)</f>
        <v>0.2</v>
      </c>
      <c r="W60" s="151"/>
      <c r="X60" s="151" t="s">
        <v>118</v>
      </c>
      <c r="Y60" s="146"/>
      <c r="Z60" s="146"/>
      <c r="AA60" s="146"/>
      <c r="AB60" s="146"/>
      <c r="AC60" s="146"/>
      <c r="AD60" s="146"/>
      <c r="AE60" s="146"/>
      <c r="AF60" s="146"/>
      <c r="AG60" s="146" t="s">
        <v>119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x14ac:dyDescent="0.2">
      <c r="A61" s="155" t="s">
        <v>95</v>
      </c>
      <c r="B61" s="156" t="s">
        <v>66</v>
      </c>
      <c r="C61" s="173" t="s">
        <v>67</v>
      </c>
      <c r="D61" s="157"/>
      <c r="E61" s="158"/>
      <c r="F61" s="159"/>
      <c r="G61" s="160">
        <f>SUMIF(AG62:AG69,"&lt;&gt;NOR",G62:G69)</f>
        <v>0</v>
      </c>
      <c r="H61" s="154"/>
      <c r="I61" s="154">
        <f>SUM(I62:I69)</f>
        <v>9899.9</v>
      </c>
      <c r="J61" s="154"/>
      <c r="K61" s="154">
        <f>SUM(K62:K69)</f>
        <v>1464</v>
      </c>
      <c r="L61" s="154"/>
      <c r="M61" s="154">
        <f>SUM(M62:M69)</f>
        <v>0</v>
      </c>
      <c r="N61" s="154"/>
      <c r="O61" s="154">
        <f>SUM(O62:O69)</f>
        <v>0.01</v>
      </c>
      <c r="P61" s="154"/>
      <c r="Q61" s="154">
        <f>SUM(Q62:Q69)</f>
        <v>0</v>
      </c>
      <c r="R61" s="154"/>
      <c r="S61" s="154"/>
      <c r="T61" s="154"/>
      <c r="U61" s="154"/>
      <c r="V61" s="154">
        <f>SUM(V62:V69)</f>
        <v>2.93</v>
      </c>
      <c r="W61" s="154"/>
      <c r="X61" s="154"/>
      <c r="AG61" t="s">
        <v>96</v>
      </c>
    </row>
    <row r="62" spans="1:60" outlineLevel="1" x14ac:dyDescent="0.2">
      <c r="A62" s="180">
        <v>49</v>
      </c>
      <c r="B62" s="162" t="s">
        <v>206</v>
      </c>
      <c r="C62" s="175" t="s">
        <v>207</v>
      </c>
      <c r="D62" s="163" t="s">
        <v>150</v>
      </c>
      <c r="E62" s="164">
        <v>1</v>
      </c>
      <c r="F62" s="165">
        <v>0</v>
      </c>
      <c r="G62" s="166">
        <f t="shared" ref="G62" si="51">ROUND(E62*F62,2)</f>
        <v>0</v>
      </c>
      <c r="H62" s="151">
        <v>589.91999999999996</v>
      </c>
      <c r="I62" s="151">
        <f t="shared" ref="I62" si="52">ROUND(E62*H62,2)</f>
        <v>589.91999999999996</v>
      </c>
      <c r="J62" s="151">
        <v>255.08</v>
      </c>
      <c r="K62" s="151">
        <f t="shared" ref="K62" si="53">ROUND(E62*J62,2)</f>
        <v>255.08</v>
      </c>
      <c r="L62" s="151">
        <v>21</v>
      </c>
      <c r="M62" s="151">
        <f t="shared" ref="M62" si="54">G62*(1+L62/100)</f>
        <v>0</v>
      </c>
      <c r="N62" s="151">
        <v>7.2000000000000005E-4</v>
      </c>
      <c r="O62" s="151">
        <f t="shared" ref="O62" si="55">ROUND(E62*N62,2)</f>
        <v>0</v>
      </c>
      <c r="P62" s="151">
        <v>0</v>
      </c>
      <c r="Q62" s="151">
        <f t="shared" ref="Q62" si="56">ROUND(E62*P62,2)</f>
        <v>0</v>
      </c>
      <c r="R62" s="151"/>
      <c r="S62" s="151" t="s">
        <v>97</v>
      </c>
      <c r="T62" s="151" t="s">
        <v>97</v>
      </c>
      <c r="U62" s="151">
        <v>0.50600000000000001</v>
      </c>
      <c r="V62" s="151">
        <f t="shared" ref="V62" si="57">ROUND(E62*U62,2)</f>
        <v>0.51</v>
      </c>
      <c r="W62" s="151"/>
      <c r="X62" s="151" t="s">
        <v>101</v>
      </c>
      <c r="Y62" s="146"/>
      <c r="Z62" s="146"/>
      <c r="AA62" s="146"/>
      <c r="AB62" s="146"/>
      <c r="AC62" s="146"/>
      <c r="AD62" s="146"/>
      <c r="AE62" s="146"/>
      <c r="AF62" s="146"/>
      <c r="AG62" s="146" t="s">
        <v>102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">
      <c r="A63" s="167">
        <v>50</v>
      </c>
      <c r="B63" s="168" t="s">
        <v>208</v>
      </c>
      <c r="C63" s="174" t="s">
        <v>209</v>
      </c>
      <c r="D63" s="169" t="s">
        <v>120</v>
      </c>
      <c r="E63" s="170">
        <v>1</v>
      </c>
      <c r="F63" s="165">
        <v>0</v>
      </c>
      <c r="G63" s="172">
        <f>ROUND(E63*F63,2)</f>
        <v>0</v>
      </c>
      <c r="H63" s="151">
        <v>318.87</v>
      </c>
      <c r="I63" s="151">
        <f>ROUND(E63*H63,2)</f>
        <v>318.87</v>
      </c>
      <c r="J63" s="151">
        <v>630.13</v>
      </c>
      <c r="K63" s="151">
        <f>ROUND(E63*J63,2)</f>
        <v>630.13</v>
      </c>
      <c r="L63" s="151">
        <v>21</v>
      </c>
      <c r="M63" s="151">
        <f>G63*(1+L63/100)</f>
        <v>0</v>
      </c>
      <c r="N63" s="151">
        <v>3.0899999999999999E-3</v>
      </c>
      <c r="O63" s="151">
        <f>ROUND(E63*N63,2)</f>
        <v>0</v>
      </c>
      <c r="P63" s="151">
        <v>0</v>
      </c>
      <c r="Q63" s="151">
        <f>ROUND(E63*P63,2)</f>
        <v>0</v>
      </c>
      <c r="R63" s="151"/>
      <c r="S63" s="151" t="s">
        <v>97</v>
      </c>
      <c r="T63" s="151" t="s">
        <v>97</v>
      </c>
      <c r="U63" s="151">
        <v>1.25</v>
      </c>
      <c r="V63" s="151">
        <f>ROUND(E63*U63,2)</f>
        <v>1.25</v>
      </c>
      <c r="W63" s="151"/>
      <c r="X63" s="151" t="s">
        <v>101</v>
      </c>
      <c r="Y63" s="146"/>
      <c r="Z63" s="146"/>
      <c r="AA63" s="146"/>
      <c r="AB63" s="146"/>
      <c r="AC63" s="146"/>
      <c r="AD63" s="146"/>
      <c r="AE63" s="146"/>
      <c r="AF63" s="146"/>
      <c r="AG63" s="146" t="s">
        <v>102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1" x14ac:dyDescent="0.2">
      <c r="A64" s="180">
        <v>51</v>
      </c>
      <c r="B64" s="168" t="s">
        <v>210</v>
      </c>
      <c r="C64" s="174" t="s">
        <v>211</v>
      </c>
      <c r="D64" s="169" t="s">
        <v>150</v>
      </c>
      <c r="E64" s="170">
        <v>4</v>
      </c>
      <c r="F64" s="165">
        <v>0</v>
      </c>
      <c r="G64" s="172">
        <f>ROUND(E64*F64,2)</f>
        <v>0</v>
      </c>
      <c r="H64" s="151">
        <v>159</v>
      </c>
      <c r="I64" s="151">
        <f>ROUND(E64*H64,2)</f>
        <v>636</v>
      </c>
      <c r="J64" s="151">
        <v>62.5</v>
      </c>
      <c r="K64" s="151">
        <f>ROUND(E64*J64,2)</f>
        <v>250</v>
      </c>
      <c r="L64" s="151">
        <v>21</v>
      </c>
      <c r="M64" s="151">
        <f>G64*(1+L64/100)</f>
        <v>0</v>
      </c>
      <c r="N64" s="151">
        <v>2.4000000000000001E-4</v>
      </c>
      <c r="O64" s="151">
        <f>ROUND(E64*N64,2)</f>
        <v>0</v>
      </c>
      <c r="P64" s="151">
        <v>0</v>
      </c>
      <c r="Q64" s="151">
        <f>ROUND(E64*P64,2)</f>
        <v>0</v>
      </c>
      <c r="R64" s="151"/>
      <c r="S64" s="151" t="s">
        <v>97</v>
      </c>
      <c r="T64" s="151" t="s">
        <v>97</v>
      </c>
      <c r="U64" s="151">
        <v>0.124</v>
      </c>
      <c r="V64" s="151">
        <f>ROUND(E64*U64,2)</f>
        <v>0.5</v>
      </c>
      <c r="W64" s="151"/>
      <c r="X64" s="151" t="s">
        <v>101</v>
      </c>
      <c r="Y64" s="146"/>
      <c r="Z64" s="146"/>
      <c r="AA64" s="146"/>
      <c r="AB64" s="146"/>
      <c r="AC64" s="146"/>
      <c r="AD64" s="146"/>
      <c r="AE64" s="146"/>
      <c r="AF64" s="146"/>
      <c r="AG64" s="146" t="s">
        <v>102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 x14ac:dyDescent="0.2">
      <c r="A65" s="180">
        <v>52</v>
      </c>
      <c r="B65" s="168" t="s">
        <v>212</v>
      </c>
      <c r="C65" s="174" t="s">
        <v>213</v>
      </c>
      <c r="D65" s="169" t="s">
        <v>120</v>
      </c>
      <c r="E65" s="170">
        <v>1</v>
      </c>
      <c r="F65" s="165">
        <v>0</v>
      </c>
      <c r="G65" s="172">
        <f t="shared" ref="G65:G69" si="58">ROUND(E65*F65,2)</f>
        <v>0</v>
      </c>
      <c r="H65" s="151">
        <v>7.11</v>
      </c>
      <c r="I65" s="151">
        <f t="shared" ref="I65:I69" si="59">ROUND(E65*H65,2)</f>
        <v>7.11</v>
      </c>
      <c r="J65" s="151">
        <v>224.39</v>
      </c>
      <c r="K65" s="151">
        <f t="shared" ref="K65:K69" si="60">ROUND(E65*J65,2)</f>
        <v>224.39</v>
      </c>
      <c r="L65" s="151">
        <v>21</v>
      </c>
      <c r="M65" s="151">
        <f t="shared" ref="M65:M69" si="61">G65*(1+L65/100)</f>
        <v>0</v>
      </c>
      <c r="N65" s="151">
        <v>4.0000000000000003E-5</v>
      </c>
      <c r="O65" s="151">
        <f t="shared" ref="O65:O69" si="62">ROUND(E65*N65,2)</f>
        <v>0</v>
      </c>
      <c r="P65" s="151">
        <v>0</v>
      </c>
      <c r="Q65" s="151">
        <f t="shared" ref="Q65:Q69" si="63">ROUND(E65*P65,2)</f>
        <v>0</v>
      </c>
      <c r="R65" s="151"/>
      <c r="S65" s="151" t="s">
        <v>97</v>
      </c>
      <c r="T65" s="151" t="s">
        <v>97</v>
      </c>
      <c r="U65" s="151">
        <v>0.44500000000000001</v>
      </c>
      <c r="V65" s="151">
        <f t="shared" ref="V65:V69" si="64">ROUND(E65*U65,2)</f>
        <v>0.45</v>
      </c>
      <c r="W65" s="151"/>
      <c r="X65" s="151" t="s">
        <v>101</v>
      </c>
      <c r="Y65" s="146"/>
      <c r="Z65" s="146"/>
      <c r="AA65" s="146"/>
      <c r="AB65" s="146"/>
      <c r="AC65" s="146"/>
      <c r="AD65" s="146"/>
      <c r="AE65" s="146"/>
      <c r="AF65" s="146"/>
      <c r="AG65" s="146" t="s">
        <v>102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ht="22.5" outlineLevel="1" x14ac:dyDescent="0.2">
      <c r="A66" s="180">
        <v>53</v>
      </c>
      <c r="B66" s="168" t="s">
        <v>214</v>
      </c>
      <c r="C66" s="174" t="s">
        <v>215</v>
      </c>
      <c r="D66" s="169" t="s">
        <v>120</v>
      </c>
      <c r="E66" s="170">
        <v>1</v>
      </c>
      <c r="F66" s="165">
        <v>0</v>
      </c>
      <c r="G66" s="172">
        <f t="shared" si="58"/>
        <v>0</v>
      </c>
      <c r="H66" s="151">
        <v>1588</v>
      </c>
      <c r="I66" s="151">
        <f t="shared" si="59"/>
        <v>1588</v>
      </c>
      <c r="J66" s="151">
        <v>0</v>
      </c>
      <c r="K66" s="151">
        <f t="shared" si="60"/>
        <v>0</v>
      </c>
      <c r="L66" s="151">
        <v>21</v>
      </c>
      <c r="M66" s="151">
        <f t="shared" si="61"/>
        <v>0</v>
      </c>
      <c r="N66" s="151">
        <v>1E-3</v>
      </c>
      <c r="O66" s="151">
        <f t="shared" si="62"/>
        <v>0</v>
      </c>
      <c r="P66" s="151">
        <v>0</v>
      </c>
      <c r="Q66" s="151">
        <f t="shared" si="63"/>
        <v>0</v>
      </c>
      <c r="R66" s="151" t="s">
        <v>121</v>
      </c>
      <c r="S66" s="151" t="s">
        <v>97</v>
      </c>
      <c r="T66" s="151" t="s">
        <v>97</v>
      </c>
      <c r="U66" s="151">
        <v>0</v>
      </c>
      <c r="V66" s="151">
        <f t="shared" si="64"/>
        <v>0</v>
      </c>
      <c r="W66" s="151"/>
      <c r="X66" s="151" t="s">
        <v>122</v>
      </c>
      <c r="Y66" s="146"/>
      <c r="Z66" s="146"/>
      <c r="AA66" s="146"/>
      <c r="AB66" s="146"/>
      <c r="AC66" s="146"/>
      <c r="AD66" s="146"/>
      <c r="AE66" s="146"/>
      <c r="AF66" s="146"/>
      <c r="AG66" s="146" t="s">
        <v>123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 x14ac:dyDescent="0.2">
      <c r="A67" s="180">
        <v>54</v>
      </c>
      <c r="B67" s="168" t="s">
        <v>235</v>
      </c>
      <c r="C67" s="174" t="s">
        <v>236</v>
      </c>
      <c r="D67" s="169" t="s">
        <v>120</v>
      </c>
      <c r="E67" s="181">
        <v>1</v>
      </c>
      <c r="F67" s="165">
        <v>0</v>
      </c>
      <c r="G67" s="172">
        <f t="shared" si="58"/>
        <v>0</v>
      </c>
      <c r="H67" s="151">
        <v>1800</v>
      </c>
      <c r="I67" s="151">
        <f t="shared" si="59"/>
        <v>1800</v>
      </c>
      <c r="J67" s="151">
        <v>0</v>
      </c>
      <c r="K67" s="151">
        <f t="shared" si="60"/>
        <v>0</v>
      </c>
      <c r="L67" s="151">
        <v>21</v>
      </c>
      <c r="M67" s="151">
        <f t="shared" si="61"/>
        <v>0</v>
      </c>
      <c r="N67" s="151">
        <v>1.64E-3</v>
      </c>
      <c r="O67" s="151">
        <f t="shared" si="62"/>
        <v>0</v>
      </c>
      <c r="P67" s="151">
        <v>0</v>
      </c>
      <c r="Q67" s="151">
        <f t="shared" si="63"/>
        <v>0</v>
      </c>
      <c r="R67" s="151" t="s">
        <v>121</v>
      </c>
      <c r="S67" s="151" t="s">
        <v>97</v>
      </c>
      <c r="T67" s="151" t="s">
        <v>97</v>
      </c>
      <c r="U67" s="151">
        <v>0</v>
      </c>
      <c r="V67" s="151">
        <f t="shared" si="64"/>
        <v>0</v>
      </c>
      <c r="W67" s="151"/>
      <c r="X67" s="151" t="s">
        <v>122</v>
      </c>
      <c r="Y67" s="146"/>
      <c r="Z67" s="146"/>
      <c r="AA67" s="146"/>
      <c r="AB67" s="146"/>
      <c r="AC67" s="146"/>
      <c r="AD67" s="146"/>
      <c r="AE67" s="146"/>
      <c r="AF67" s="146"/>
      <c r="AG67" s="146" t="s">
        <v>123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1" x14ac:dyDescent="0.2">
      <c r="A68" s="180">
        <v>55</v>
      </c>
      <c r="B68" s="168" t="s">
        <v>216</v>
      </c>
      <c r="C68" s="174" t="s">
        <v>217</v>
      </c>
      <c r="D68" s="169" t="s">
        <v>120</v>
      </c>
      <c r="E68" s="170">
        <v>1</v>
      </c>
      <c r="F68" s="165">
        <v>0</v>
      </c>
      <c r="G68" s="172">
        <f t="shared" si="58"/>
        <v>0</v>
      </c>
      <c r="H68" s="151">
        <v>4960</v>
      </c>
      <c r="I68" s="151">
        <f t="shared" si="59"/>
        <v>4960</v>
      </c>
      <c r="J68" s="151">
        <v>0</v>
      </c>
      <c r="K68" s="151">
        <f t="shared" si="60"/>
        <v>0</v>
      </c>
      <c r="L68" s="151">
        <v>21</v>
      </c>
      <c r="M68" s="151">
        <f t="shared" si="61"/>
        <v>0</v>
      </c>
      <c r="N68" s="151">
        <v>1.4E-2</v>
      </c>
      <c r="O68" s="151">
        <f t="shared" si="62"/>
        <v>0.01</v>
      </c>
      <c r="P68" s="151">
        <v>0</v>
      </c>
      <c r="Q68" s="151">
        <f t="shared" si="63"/>
        <v>0</v>
      </c>
      <c r="R68" s="151" t="s">
        <v>121</v>
      </c>
      <c r="S68" s="151" t="s">
        <v>97</v>
      </c>
      <c r="T68" s="151" t="s">
        <v>97</v>
      </c>
      <c r="U68" s="151">
        <v>0</v>
      </c>
      <c r="V68" s="151">
        <f t="shared" si="64"/>
        <v>0</v>
      </c>
      <c r="W68" s="151"/>
      <c r="X68" s="151" t="s">
        <v>122</v>
      </c>
      <c r="Y68" s="146"/>
      <c r="Z68" s="146"/>
      <c r="AA68" s="146"/>
      <c r="AB68" s="146"/>
      <c r="AC68" s="146"/>
      <c r="AD68" s="146"/>
      <c r="AE68" s="146"/>
      <c r="AF68" s="146"/>
      <c r="AG68" s="146" t="s">
        <v>123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1" x14ac:dyDescent="0.2">
      <c r="A69" s="180">
        <v>56</v>
      </c>
      <c r="B69" s="168" t="s">
        <v>218</v>
      </c>
      <c r="C69" s="174" t="s">
        <v>219</v>
      </c>
      <c r="D69" s="169" t="s">
        <v>117</v>
      </c>
      <c r="E69" s="170">
        <v>0.14360000000000001</v>
      </c>
      <c r="F69" s="165">
        <v>0</v>
      </c>
      <c r="G69" s="172">
        <f t="shared" si="58"/>
        <v>0</v>
      </c>
      <c r="H69" s="151">
        <v>0</v>
      </c>
      <c r="I69" s="151">
        <f t="shared" si="59"/>
        <v>0</v>
      </c>
      <c r="J69" s="151">
        <v>727</v>
      </c>
      <c r="K69" s="151">
        <f t="shared" si="60"/>
        <v>104.4</v>
      </c>
      <c r="L69" s="151">
        <v>21</v>
      </c>
      <c r="M69" s="151">
        <f t="shared" si="61"/>
        <v>0</v>
      </c>
      <c r="N69" s="151">
        <v>0</v>
      </c>
      <c r="O69" s="151">
        <f t="shared" si="62"/>
        <v>0</v>
      </c>
      <c r="P69" s="151">
        <v>0</v>
      </c>
      <c r="Q69" s="151">
        <f t="shared" si="63"/>
        <v>0</v>
      </c>
      <c r="R69" s="151"/>
      <c r="S69" s="151" t="s">
        <v>97</v>
      </c>
      <c r="T69" s="151" t="s">
        <v>97</v>
      </c>
      <c r="U69" s="151">
        <v>1.5169999999999999</v>
      </c>
      <c r="V69" s="151">
        <f t="shared" si="64"/>
        <v>0.22</v>
      </c>
      <c r="W69" s="151"/>
      <c r="X69" s="151" t="s">
        <v>118</v>
      </c>
      <c r="Y69" s="146"/>
      <c r="Z69" s="146"/>
      <c r="AA69" s="146"/>
      <c r="AB69" s="146"/>
      <c r="AC69" s="146"/>
      <c r="AD69" s="146"/>
      <c r="AE69" s="146"/>
      <c r="AF69" s="146"/>
      <c r="AG69" s="146" t="s">
        <v>119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x14ac:dyDescent="0.2">
      <c r="A70" s="155" t="s">
        <v>95</v>
      </c>
      <c r="B70" s="156" t="s">
        <v>68</v>
      </c>
      <c r="C70" s="173" t="s">
        <v>29</v>
      </c>
      <c r="D70" s="157"/>
      <c r="E70" s="158"/>
      <c r="F70" s="159"/>
      <c r="G70" s="160">
        <f>SUMIF(AG71:AG74,"&lt;&gt;NOR",G71:G74)</f>
        <v>0</v>
      </c>
      <c r="H70" s="154"/>
      <c r="I70" s="154">
        <f>SUM(I71:I74)</f>
        <v>0</v>
      </c>
      <c r="J70" s="154"/>
      <c r="K70" s="154">
        <f>SUM(K71:K74)</f>
        <v>61016.490000000005</v>
      </c>
      <c r="L70" s="154"/>
      <c r="M70" s="154">
        <f>SUM(M71:M74)</f>
        <v>0</v>
      </c>
      <c r="N70" s="154"/>
      <c r="O70" s="154">
        <f>SUM(O71:O74)</f>
        <v>0</v>
      </c>
      <c r="P70" s="154"/>
      <c r="Q70" s="154">
        <f>SUM(Q71:Q74)</f>
        <v>0</v>
      </c>
      <c r="R70" s="154"/>
      <c r="S70" s="154"/>
      <c r="T70" s="154"/>
      <c r="U70" s="154"/>
      <c r="V70" s="154">
        <f>SUM(V71:V74)</f>
        <v>0</v>
      </c>
      <c r="W70" s="154"/>
      <c r="X70" s="154"/>
      <c r="AG70" t="s">
        <v>96</v>
      </c>
    </row>
    <row r="71" spans="1:60" outlineLevel="1" x14ac:dyDescent="0.2">
      <c r="A71" s="167">
        <v>57</v>
      </c>
      <c r="B71" s="168" t="s">
        <v>222</v>
      </c>
      <c r="C71" s="174" t="s">
        <v>223</v>
      </c>
      <c r="D71" s="169" t="s">
        <v>220</v>
      </c>
      <c r="E71" s="170">
        <v>1</v>
      </c>
      <c r="F71" s="171">
        <v>0</v>
      </c>
      <c r="G71" s="172">
        <f>ROUND(E71*F71,2)</f>
        <v>0</v>
      </c>
      <c r="H71" s="151">
        <v>0</v>
      </c>
      <c r="I71" s="151">
        <f>ROUND(E71*H71,2)</f>
        <v>0</v>
      </c>
      <c r="J71" s="151">
        <v>26990.99</v>
      </c>
      <c r="K71" s="151">
        <f>ROUND(E71*J71,2)</f>
        <v>26990.99</v>
      </c>
      <c r="L71" s="151">
        <v>21</v>
      </c>
      <c r="M71" s="151">
        <f>G71*(1+L71/100)</f>
        <v>0</v>
      </c>
      <c r="N71" s="151">
        <v>0</v>
      </c>
      <c r="O71" s="151">
        <f>ROUND(E71*N71,2)</f>
        <v>0</v>
      </c>
      <c r="P71" s="151">
        <v>0</v>
      </c>
      <c r="Q71" s="151">
        <f>ROUND(E71*P71,2)</f>
        <v>0</v>
      </c>
      <c r="R71" s="151"/>
      <c r="S71" s="151" t="s">
        <v>97</v>
      </c>
      <c r="T71" s="151" t="s">
        <v>114</v>
      </c>
      <c r="U71" s="151">
        <v>0</v>
      </c>
      <c r="V71" s="151">
        <f>ROUND(E71*U71,2)</f>
        <v>0</v>
      </c>
      <c r="W71" s="151"/>
      <c r="X71" s="151" t="s">
        <v>221</v>
      </c>
      <c r="Y71" s="146"/>
      <c r="Z71" s="146"/>
      <c r="AA71" s="146"/>
      <c r="AB71" s="146"/>
      <c r="AC71" s="146"/>
      <c r="AD71" s="146"/>
      <c r="AE71" s="146"/>
      <c r="AF71" s="146"/>
      <c r="AG71" s="146" t="s">
        <v>224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1" x14ac:dyDescent="0.2">
      <c r="A72" s="179">
        <v>58</v>
      </c>
      <c r="B72" s="162" t="s">
        <v>228</v>
      </c>
      <c r="C72" s="175" t="s">
        <v>229</v>
      </c>
      <c r="D72" s="163" t="s">
        <v>220</v>
      </c>
      <c r="E72" s="164">
        <v>1</v>
      </c>
      <c r="F72" s="171">
        <v>0</v>
      </c>
      <c r="G72" s="165">
        <f>ROUND(E72*F72,2)</f>
        <v>0</v>
      </c>
      <c r="H72" s="182">
        <v>0</v>
      </c>
      <c r="I72" s="165">
        <f>ROUND(E72*H72,2)</f>
        <v>0</v>
      </c>
      <c r="J72" s="182">
        <v>286.76</v>
      </c>
      <c r="K72" s="165">
        <f>ROUND(E72*J72,2)</f>
        <v>286.76</v>
      </c>
      <c r="L72" s="165">
        <v>21</v>
      </c>
      <c r="M72" s="165">
        <f>G72*(1+L72/100)</f>
        <v>0</v>
      </c>
      <c r="N72" s="165">
        <v>0</v>
      </c>
      <c r="O72" s="165">
        <f>ROUND(E72*N72,2)</f>
        <v>0</v>
      </c>
      <c r="P72" s="165">
        <v>0</v>
      </c>
      <c r="Q72" s="165">
        <f>ROUND(E72*P72,2)</f>
        <v>0</v>
      </c>
      <c r="R72" s="165"/>
      <c r="S72" s="165" t="s">
        <v>97</v>
      </c>
      <c r="T72" s="166" t="s">
        <v>114</v>
      </c>
      <c r="U72" s="151"/>
      <c r="V72" s="151"/>
      <c r="W72" s="151"/>
      <c r="X72" s="151"/>
      <c r="Y72" s="146"/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1" x14ac:dyDescent="0.2">
      <c r="A73" s="167">
        <v>59</v>
      </c>
      <c r="B73" s="168" t="s">
        <v>225</v>
      </c>
      <c r="C73" s="174" t="s">
        <v>226</v>
      </c>
      <c r="D73" s="169" t="s">
        <v>220</v>
      </c>
      <c r="E73" s="170">
        <v>1</v>
      </c>
      <c r="F73" s="171">
        <v>0</v>
      </c>
      <c r="G73" s="172">
        <f>ROUND(E73*F73,2)</f>
        <v>0</v>
      </c>
      <c r="H73" s="151">
        <v>0</v>
      </c>
      <c r="I73" s="151">
        <f>ROUND(E73*H73,2)</f>
        <v>0</v>
      </c>
      <c r="J73" s="151">
        <v>11246.25</v>
      </c>
      <c r="K73" s="151">
        <f>ROUND(E73*J73,2)</f>
        <v>11246.25</v>
      </c>
      <c r="L73" s="151">
        <v>21</v>
      </c>
      <c r="M73" s="151">
        <f>G73*(1+L73/100)</f>
        <v>0</v>
      </c>
      <c r="N73" s="151">
        <v>0</v>
      </c>
      <c r="O73" s="151">
        <f>ROUND(E73*N73,2)</f>
        <v>0</v>
      </c>
      <c r="P73" s="151">
        <v>0</v>
      </c>
      <c r="Q73" s="151">
        <f>ROUND(E73*P73,2)</f>
        <v>0</v>
      </c>
      <c r="R73" s="151"/>
      <c r="S73" s="151" t="s">
        <v>97</v>
      </c>
      <c r="T73" s="151" t="s">
        <v>114</v>
      </c>
      <c r="U73" s="151">
        <v>0</v>
      </c>
      <c r="V73" s="151">
        <f>ROUND(E73*U73,2)</f>
        <v>0</v>
      </c>
      <c r="W73" s="151"/>
      <c r="X73" s="151" t="s">
        <v>221</v>
      </c>
      <c r="Y73" s="146"/>
      <c r="Z73" s="146"/>
      <c r="AA73" s="146"/>
      <c r="AB73" s="146"/>
      <c r="AC73" s="146"/>
      <c r="AD73" s="146"/>
      <c r="AE73" s="146"/>
      <c r="AF73" s="146"/>
      <c r="AG73" s="146" t="s">
        <v>227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1" x14ac:dyDescent="0.2">
      <c r="A74" s="167">
        <v>60</v>
      </c>
      <c r="B74" s="168" t="s">
        <v>230</v>
      </c>
      <c r="C74" s="174" t="s">
        <v>231</v>
      </c>
      <c r="D74" s="169" t="s">
        <v>220</v>
      </c>
      <c r="E74" s="170">
        <v>1</v>
      </c>
      <c r="F74" s="171">
        <v>0</v>
      </c>
      <c r="G74" s="172">
        <f>ROUND(E74*F74,2)</f>
        <v>0</v>
      </c>
      <c r="H74" s="151">
        <v>0</v>
      </c>
      <c r="I74" s="151">
        <f>ROUND(E74*H74,2)</f>
        <v>0</v>
      </c>
      <c r="J74" s="151">
        <v>22492.49</v>
      </c>
      <c r="K74" s="151">
        <f>ROUND(E74*J74,2)</f>
        <v>22492.49</v>
      </c>
      <c r="L74" s="151">
        <v>21</v>
      </c>
      <c r="M74" s="151">
        <f>G74*(1+L74/100)</f>
        <v>0</v>
      </c>
      <c r="N74" s="151">
        <v>0</v>
      </c>
      <c r="O74" s="151">
        <f>ROUND(E74*N74,2)</f>
        <v>0</v>
      </c>
      <c r="P74" s="151">
        <v>0</v>
      </c>
      <c r="Q74" s="151">
        <f>ROUND(E74*P74,2)</f>
        <v>0</v>
      </c>
      <c r="R74" s="151"/>
      <c r="S74" s="151" t="s">
        <v>97</v>
      </c>
      <c r="T74" s="151" t="s">
        <v>114</v>
      </c>
      <c r="U74" s="151">
        <v>0</v>
      </c>
      <c r="V74" s="151">
        <f>ROUND(E74*U74,2)</f>
        <v>0</v>
      </c>
      <c r="W74" s="151"/>
      <c r="X74" s="151" t="s">
        <v>221</v>
      </c>
      <c r="Y74" s="146"/>
      <c r="Z74" s="146"/>
      <c r="AA74" s="146"/>
      <c r="AB74" s="146"/>
      <c r="AC74" s="146"/>
      <c r="AD74" s="146"/>
      <c r="AE74" s="146"/>
      <c r="AF74" s="146"/>
      <c r="AG74" s="146" t="s">
        <v>224</v>
      </c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x14ac:dyDescent="0.2">
      <c r="A75" s="155" t="s">
        <v>95</v>
      </c>
      <c r="B75" s="156" t="s">
        <v>69</v>
      </c>
      <c r="C75" s="173" t="s">
        <v>30</v>
      </c>
      <c r="D75" s="157"/>
      <c r="E75" s="158"/>
      <c r="F75" s="159"/>
      <c r="G75" s="160">
        <f>SUMIF(AG76:AG77,"&lt;&gt;NOR",G76:G77)</f>
        <v>0</v>
      </c>
      <c r="H75" s="154"/>
      <c r="I75" s="154">
        <f>SUM(I76:I77)</f>
        <v>0</v>
      </c>
      <c r="J75" s="154"/>
      <c r="K75" s="154">
        <f>SUM(K76:K77)</f>
        <v>56231.23</v>
      </c>
      <c r="L75" s="154"/>
      <c r="M75" s="154">
        <f>SUM(M76:M77)</f>
        <v>0</v>
      </c>
      <c r="N75" s="154"/>
      <c r="O75" s="154">
        <f>SUM(O76:O77)</f>
        <v>0</v>
      </c>
      <c r="P75" s="154"/>
      <c r="Q75" s="154">
        <f>SUM(Q76:Q77)</f>
        <v>0</v>
      </c>
      <c r="R75" s="154"/>
      <c r="S75" s="154"/>
      <c r="T75" s="154"/>
      <c r="U75" s="154"/>
      <c r="V75" s="154">
        <f>SUM(V76:V77)</f>
        <v>0</v>
      </c>
      <c r="W75" s="154"/>
      <c r="X75" s="154"/>
      <c r="AG75" t="s">
        <v>96</v>
      </c>
    </row>
    <row r="76" spans="1:60" outlineLevel="1" x14ac:dyDescent="0.2">
      <c r="A76" s="161">
        <v>61</v>
      </c>
      <c r="B76" s="162" t="s">
        <v>232</v>
      </c>
      <c r="C76" s="175" t="s">
        <v>237</v>
      </c>
      <c r="D76" s="163" t="s">
        <v>220</v>
      </c>
      <c r="E76" s="164">
        <v>1</v>
      </c>
      <c r="F76" s="165">
        <v>0</v>
      </c>
      <c r="G76" s="166">
        <f>ROUND(E76*F76,2)</f>
        <v>0</v>
      </c>
      <c r="H76" s="151">
        <v>0</v>
      </c>
      <c r="I76" s="151">
        <f>ROUND(E76*H76,2)</f>
        <v>0</v>
      </c>
      <c r="J76" s="151">
        <v>56231.23</v>
      </c>
      <c r="K76" s="151">
        <f>ROUND(E76*J76,2)</f>
        <v>56231.23</v>
      </c>
      <c r="L76" s="151">
        <v>21</v>
      </c>
      <c r="M76" s="151">
        <f>G76*(1+L76/100)</f>
        <v>0</v>
      </c>
      <c r="N76" s="151">
        <v>0</v>
      </c>
      <c r="O76" s="151">
        <f>ROUND(E76*N76,2)</f>
        <v>0</v>
      </c>
      <c r="P76" s="151">
        <v>0</v>
      </c>
      <c r="Q76" s="151">
        <f>ROUND(E76*P76,2)</f>
        <v>0</v>
      </c>
      <c r="R76" s="151"/>
      <c r="S76" s="151" t="s">
        <v>97</v>
      </c>
      <c r="T76" s="151" t="s">
        <v>114</v>
      </c>
      <c r="U76" s="151">
        <v>0</v>
      </c>
      <c r="V76" s="151">
        <f>ROUND(E76*U76,2)</f>
        <v>0</v>
      </c>
      <c r="W76" s="151"/>
      <c r="X76" s="151" t="s">
        <v>221</v>
      </c>
      <c r="Y76" s="146"/>
      <c r="Z76" s="146"/>
      <c r="AA76" s="146"/>
      <c r="AB76" s="146"/>
      <c r="AC76" s="146"/>
      <c r="AD76" s="146"/>
      <c r="AE76" s="146"/>
      <c r="AF76" s="146"/>
      <c r="AG76" s="146" t="s">
        <v>224</v>
      </c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1" x14ac:dyDescent="0.2">
      <c r="A77" s="149"/>
      <c r="B77" s="150"/>
      <c r="C77" s="176" t="s">
        <v>238</v>
      </c>
      <c r="D77" s="152"/>
      <c r="E77" s="153">
        <v>1</v>
      </c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151"/>
      <c r="Q77" s="151"/>
      <c r="R77" s="151"/>
      <c r="S77" s="151"/>
      <c r="T77" s="151"/>
      <c r="U77" s="151"/>
      <c r="V77" s="151"/>
      <c r="W77" s="151"/>
      <c r="X77" s="151"/>
      <c r="Y77" s="146"/>
      <c r="Z77" s="146"/>
      <c r="AA77" s="146"/>
      <c r="AB77" s="146"/>
      <c r="AC77" s="146"/>
      <c r="AD77" s="146"/>
      <c r="AE77" s="146"/>
      <c r="AF77" s="146"/>
      <c r="AG77" s="146" t="s">
        <v>103</v>
      </c>
      <c r="AH77" s="146">
        <v>0</v>
      </c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x14ac:dyDescent="0.2">
      <c r="A78" s="3"/>
      <c r="B78" s="4"/>
      <c r="C78" s="177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AE78">
        <v>15</v>
      </c>
      <c r="AF78">
        <v>21</v>
      </c>
      <c r="AG78" t="s">
        <v>82</v>
      </c>
    </row>
    <row r="79" spans="1:60" x14ac:dyDescent="0.2">
      <c r="C79" s="178"/>
      <c r="D79" s="10"/>
      <c r="AG79" t="s">
        <v>233</v>
      </c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787_3 D.1.4.1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'787_3 D.1.4.1 Pol'!Názvy_tisku</vt:lpstr>
      <vt:lpstr>oadresa</vt:lpstr>
      <vt:lpstr>Stavba!Objednatel</vt:lpstr>
      <vt:lpstr>Stavba!Objekt</vt:lpstr>
      <vt:lpstr>'787_3 D.1.4.1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Iveta Tomková</cp:lastModifiedBy>
  <cp:lastPrinted>2019-03-19T12:27:02Z</cp:lastPrinted>
  <dcterms:created xsi:type="dcterms:W3CDTF">2009-04-08T07:15:50Z</dcterms:created>
  <dcterms:modified xsi:type="dcterms:W3CDTF">2021-10-27T06:23:18Z</dcterms:modified>
</cp:coreProperties>
</file>